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 svicarski doprinos\final sa zejka 3.1.2025\NATJEČAJNA DOKUMENTACIJA\Komponenta 1\Poziv Osnazivanje OCD-a za odrzivi raz\Ogledni obrasci-PROVEDBA\"/>
    </mc:Choice>
  </mc:AlternateContent>
  <bookViews>
    <workbookView xWindow="0" yWindow="0" windowWidth="28800" windowHeight="12300"/>
  </bookViews>
  <sheets>
    <sheet name="1. Opći podaci" sheetId="1" r:id="rId1"/>
    <sheet name="2. Provedba projekta" sheetId="3" r:id="rId2"/>
    <sheet name="3. Pokazatelji" sheetId="2" r:id="rId3"/>
    <sheet name="4. Financijski izvještaj" sheetId="6" r:id="rId4"/>
  </sheets>
  <definedNames>
    <definedName name="_xlnm.Print_Area" localSheetId="1">'2. Provedba projekta'!$A$1:$I$17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8" i="6" l="1"/>
  <c r="B58" i="6"/>
  <c r="C50" i="6"/>
  <c r="B50" i="6"/>
  <c r="D29" i="6"/>
  <c r="C29" i="6"/>
  <c r="G25" i="6"/>
  <c r="H25" i="6" s="1"/>
  <c r="I25" i="6" s="1"/>
  <c r="G22" i="6"/>
  <c r="H22" i="6" s="1"/>
  <c r="D19" i="6"/>
  <c r="C19" i="6"/>
  <c r="G14" i="6"/>
  <c r="G19" i="6" s="1"/>
  <c r="D12" i="6"/>
  <c r="C12" i="6"/>
  <c r="G8" i="6"/>
  <c r="H8" i="6" s="1"/>
  <c r="I8" i="6" s="1"/>
  <c r="G4" i="6"/>
  <c r="G12" i="6" s="1"/>
  <c r="C39" i="6" l="1"/>
  <c r="D39" i="6"/>
  <c r="D42" i="6" s="1"/>
  <c r="H14" i="6"/>
  <c r="H19" i="6" s="1"/>
  <c r="I19" i="6" s="1"/>
  <c r="C41" i="6"/>
  <c r="C42" i="6" s="1"/>
  <c r="I22" i="6"/>
  <c r="H29" i="6"/>
  <c r="G39" i="6"/>
  <c r="H4" i="6"/>
  <c r="I14" i="6"/>
  <c r="G29" i="6"/>
  <c r="H12" i="6" l="1"/>
  <c r="I4" i="6"/>
  <c r="I12" i="6" s="1"/>
  <c r="G41" i="6"/>
  <c r="G42" i="6" s="1"/>
</calcChain>
</file>

<file path=xl/comments1.xml><?xml version="1.0" encoding="utf-8"?>
<comments xmlns="http://schemas.openxmlformats.org/spreadsheetml/2006/main">
  <authors>
    <author>Ivana Marković</author>
  </authors>
  <commentList>
    <comment ref="B13" authorId="0" shapeId="0">
      <text>
        <r>
          <rPr>
            <b/>
            <sz val="9"/>
            <color indexed="81"/>
            <rFont val="Tahoma"/>
            <family val="2"/>
            <charset val="238"/>
          </rPr>
          <t>UZUVRH:</t>
        </r>
        <r>
          <rPr>
            <sz val="9"/>
            <color indexed="81"/>
            <rFont val="Tahoma"/>
            <family val="2"/>
            <charset val="238"/>
          </rPr>
          <t xml:space="preserve">
Upisati rokove za dostavu svih izvještaja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UZUVRH:
</t>
        </r>
        <r>
          <rPr>
            <sz val="9"/>
            <color indexed="81"/>
            <rFont val="Tahoma"/>
            <family val="2"/>
            <charset val="238"/>
          </rPr>
          <t xml:space="preserve">Upisati sva izvještajna razdoblja
</t>
        </r>
      </text>
    </comment>
  </commentList>
</comments>
</file>

<file path=xl/comments2.xml><?xml version="1.0" encoding="utf-8"?>
<comments xmlns="http://schemas.openxmlformats.org/spreadsheetml/2006/main">
  <authors>
    <author>Iva Žic</author>
  </authors>
  <commentList>
    <comment ref="A1" authorId="0" shapeId="0">
      <text>
        <r>
          <rPr>
            <b/>
            <i/>
            <sz val="9"/>
            <color indexed="81"/>
            <rFont val="Tahoma"/>
            <family val="2"/>
            <charset val="238"/>
          </rPr>
          <t>UZUVRH:</t>
        </r>
        <r>
          <rPr>
            <i/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i/>
            <sz val="9"/>
            <color indexed="81"/>
            <rFont val="Tahoma"/>
            <family val="2"/>
            <charset val="238"/>
          </rPr>
          <t>Troškovi uneseni u izvještaj samo su primjer ispunjavanja tablice te ih izbrišite prije unosa vlastitih troškova.
Molimo obrazac popunite isključivo računalom, a svi troškovi trebaju biti navedeni u eurima, iskazani na dvije decimale. Prema potrebi umetnite dodatne retke, ali pritom ne zaboravite provjeriti ispravnost formula u ćelijama. Molimo ne brisati formule u ćelijama u kojima su one unesene.</t>
        </r>
      </text>
    </comment>
    <comment ref="G4" authorId="0" shapeId="0">
      <text>
        <r>
          <rPr>
            <b/>
            <i/>
            <sz val="9"/>
            <color indexed="81"/>
            <rFont val="Tahoma"/>
            <family val="2"/>
            <charset val="238"/>
          </rPr>
          <t>UZUVRH:</t>
        </r>
        <r>
          <rPr>
            <i/>
            <sz val="9"/>
            <color indexed="81"/>
            <rFont val="Tahoma"/>
            <family val="2"/>
            <charset val="238"/>
          </rPr>
          <t xml:space="preserve">
Ovdje se unosi ukupan potraživani iznos po proračunskoj stavci.</t>
        </r>
      </text>
    </comment>
  </commentList>
</comments>
</file>

<file path=xl/sharedStrings.xml><?xml version="1.0" encoding="utf-8"?>
<sst xmlns="http://schemas.openxmlformats.org/spreadsheetml/2006/main" count="186" uniqueCount="128">
  <si>
    <t>npr. 1.7.2024.</t>
  </si>
  <si>
    <t>Datum dostave prve verzije izvještaja</t>
  </si>
  <si>
    <t>Naziv projekta:</t>
  </si>
  <si>
    <t>Ukupna vrijednost projekta:</t>
  </si>
  <si>
    <t>Datum dostave ispravljenih verzija izvještaja</t>
  </si>
  <si>
    <t xml:space="preserve">Ime i prezime kontakt osobe, broj telefona i adresa elektroničke pošte: </t>
  </si>
  <si>
    <t>NAZIV POKAZATELJA</t>
  </si>
  <si>
    <t>Unose se samo pokazatelji propisani uputama za prijavitelje</t>
  </si>
  <si>
    <t>CILJANA VRIJEDNOST IZ UGOVORA</t>
  </si>
  <si>
    <t>VRIJEDNOST OSTVARENA U PRVOM IZVJEŠTAJU</t>
  </si>
  <si>
    <t>VRIJEDNOST OSTVARENA U DRUGOM IZVJEŠTAJU</t>
  </si>
  <si>
    <t>VRIJEDNOST OSTVARENA U TREĆEM IZVJEŠTAJU</t>
  </si>
  <si>
    <t>VRIJEDNOST OSTVARENA U ČETVRTOM IZVJEŠTAJU</t>
  </si>
  <si>
    <t>UKUPNO OSTVARENO</t>
  </si>
  <si>
    <t>POPIS DOKUMENTACIJE KOJA DOKAZUJE POSTIGNUĆE POKAZATELJA</t>
  </si>
  <si>
    <t>OSTVARENI ISHODI U OVOM IZVJEŠTAJNOM RAZDOBLJU</t>
  </si>
  <si>
    <t>AKTIVNOSTI</t>
  </si>
  <si>
    <t>RAZDOBLJE PROVEDBE</t>
  </si>
  <si>
    <t>ISHODI AKTIVNOSTI</t>
  </si>
  <si>
    <t>PRORAČUN</t>
  </si>
  <si>
    <t>UGOVORENI ISHODI AKTIVNOSTI</t>
  </si>
  <si>
    <r>
      <t xml:space="preserve">Izvještajno razdoblje                                                                 </t>
    </r>
    <r>
      <rPr>
        <i/>
        <sz val="10"/>
        <rFont val="Arial"/>
        <family val="2"/>
        <charset val="238"/>
      </rPr>
      <t/>
    </r>
  </si>
  <si>
    <t>REDNI BROJ I NAZIV AKTIVNOSTI</t>
  </si>
  <si>
    <t xml:space="preserve">POČETAK PROVEDBE AKTIVNOSTI </t>
  </si>
  <si>
    <t xml:space="preserve">KRAJ    PROVEDBE AKTIVNOSTI </t>
  </si>
  <si>
    <t>OBRAZLOŽENJA O NAPRETKU I POPRATNI DOKUMENTI</t>
  </si>
  <si>
    <t xml:space="preserve"> ODSTUPANJA U PROVEDBI, PROBLEMI, KAŠNJENJA,  OSTVARENE DODATNE VRIJEDNOSTI</t>
  </si>
  <si>
    <t>POPRATNI DOKUMENTI ZA OVO IZVJEŠTAJNO RAZDOBLJE</t>
  </si>
  <si>
    <t>VEZANE STAVKE PRORAČUNA ZA OVO IZVJEŠTAJNO RAZDOBLJE</t>
  </si>
  <si>
    <t>ODOBRENI ISHODI IZ PRETHODNOG/IH IZVJEŠTAJA</t>
  </si>
  <si>
    <t>Naziv Poziva:</t>
  </si>
  <si>
    <t>Naziv nositelja projekta:</t>
  </si>
  <si>
    <t>Nazivi partnerskih organizacija:</t>
  </si>
  <si>
    <r>
      <t>OBRAZLOŽENJE POSTIGNUĆA/ NAPRETKA</t>
    </r>
    <r>
      <rPr>
        <b/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rFont val="Calibri"/>
        <family val="2"/>
        <charset val="238"/>
        <scheme val="minor"/>
      </rPr>
      <t>POKAZATELJA</t>
    </r>
  </si>
  <si>
    <t xml:space="preserve">Razdoblje provedbe projekta
(navesti datume početka i završetka provedbe projekta):
</t>
  </si>
  <si>
    <t>Referentni broj ugovora:</t>
  </si>
  <si>
    <t>Vrsta troška</t>
  </si>
  <si>
    <t xml:space="preserve">Ugovoreni iznos </t>
  </si>
  <si>
    <t>IZNOS ODOBREN SA ZADNJIM IZVJEŠTAJEM (kumulativno)</t>
  </si>
  <si>
    <t>Nastali i plaćeni troškovi u izvještajnom razdoblju</t>
  </si>
  <si>
    <t>IZRAVNI TROŠKOVI</t>
  </si>
  <si>
    <t>mjerna jednica</t>
  </si>
  <si>
    <t>UKUPNO
(EUR)</t>
  </si>
  <si>
    <t>Iznos
(EUR)</t>
  </si>
  <si>
    <t>Ukupan iznos troška
(EUR)</t>
  </si>
  <si>
    <t>Iznos potraživan kroz izvještaj (EUR)</t>
  </si>
  <si>
    <t>Ukupno potrošen iznos na proračunskoj stavci
(EUR)</t>
  </si>
  <si>
    <t>Iznos sredstava koji je preostao na proračunskoj stavci
(EUR)</t>
  </si>
  <si>
    <t xml:space="preserve">1.1. [Voditelj projekta] (… % rada na projektu) </t>
  </si>
  <si>
    <t>mjesec</t>
  </si>
  <si>
    <t>Plaća za veljaču 2025.</t>
  </si>
  <si>
    <t>ugovor o radu, obračunska lista br. 55, bankovni izvod br. 160, JOPPD i potvrda primitka obrasca; trošak udruge X</t>
  </si>
  <si>
    <t>Plaća za ožujak 2025.</t>
  </si>
  <si>
    <t>ugovor o radu, obračunska lista br. 56, bankovni izvod br. 190, JOPPD i potvrda primitka obrasca; trošak udruge X</t>
  </si>
  <si>
    <t>Plaća za travanj 2025.</t>
  </si>
  <si>
    <t>ugovor o radu, obračunska lista  br. 70, bankovni izvod br. 167, JOPPD i potvrda primitka obrasca; trošak udruge X.</t>
  </si>
  <si>
    <t>1.2. [Koordinator projekta] (… % rada na projektu)</t>
  </si>
  <si>
    <t>ugovor o radu, obračunska lista br. 61, bankovni izvod br. 168, JOPPD i potvrda primitka obrasca; trošak udruge X.</t>
  </si>
  <si>
    <t>1.3.</t>
  </si>
  <si>
    <t>1.4.</t>
  </si>
  <si>
    <t xml:space="preserve">Ukupno 1. </t>
  </si>
  <si>
    <t>2. PUTNI TROŠKOVI</t>
  </si>
  <si>
    <t>Ukupno potrošen iznos
(EUR)</t>
  </si>
  <si>
    <t>Iznos razlike
(EUR)</t>
  </si>
  <si>
    <t>2.1. Troškovi putovanja u tuzemstvu za aktivnost 1</t>
  </si>
  <si>
    <t>putni nalog</t>
  </si>
  <si>
    <t>Putovanje u Osijek, osoba XY</t>
  </si>
  <si>
    <t>Putni nalog br. 10, račun za smještaj u Hotelu X br. 110, isplatnica br 20 i blagajničko izvješće za ožujak 2024. Trošak je od udruge X.
Putovanje u Osijek za provedbu aktivnosti 2 za osobu XY.</t>
  </si>
  <si>
    <t>Putovanje u Vukovar, osoba XY</t>
  </si>
  <si>
    <t>Putni nalog br. 11, račun za smještaj u Hotelu X br. 88, isplatnica br 22 i blagajničko izvješče za ožujak 2024. Trošak je od udruge X.
Putovanje u Vukovar za provedbu aktivnosti 2 za osobu XY.</t>
  </si>
  <si>
    <t>2.2.</t>
  </si>
  <si>
    <t>2.3.</t>
  </si>
  <si>
    <t xml:space="preserve">Ukupno 2. </t>
  </si>
  <si>
    <t>3. OPREMA, NAMJEŠTAJ TE MANJI ADAPTACIJSKI RADOVI</t>
  </si>
  <si>
    <t>3.1. Nabava računala/laptopa (uključuje dodatnu opremu za računalo ili slično, npr. miš, torba, MS Office, dostava itd.)</t>
  </si>
  <si>
    <t>ugovor/račun</t>
  </si>
  <si>
    <t>3.2. Nabava opreme za provedbu aktivnosti 3</t>
  </si>
  <si>
    <t>Račun za 3d printer</t>
  </si>
  <si>
    <t>račun</t>
  </si>
  <si>
    <t>Račun br. 14, bankovni izvod br 45
Trošak udruge Y i ostaje kod nje.</t>
  </si>
  <si>
    <t>Račun za produženu garanciju</t>
  </si>
  <si>
    <t>Račun br. 16, bankovni izvod br 46
Trošak udruge Y i ostaje kod nje.</t>
  </si>
  <si>
    <t>3.3. Manji adaptacijski radovi</t>
  </si>
  <si>
    <t>Adaptacija sanitarnog čvora</t>
  </si>
  <si>
    <t>3.4.</t>
  </si>
  <si>
    <t>3.5.</t>
  </si>
  <si>
    <t xml:space="preserve">Ukupno 3. </t>
  </si>
  <si>
    <t>4. OSTALI TROŠKOVI I USLUGE</t>
  </si>
  <si>
    <t>4.1. Naknada za vanjske usluge</t>
  </si>
  <si>
    <t>Ugovor o djelu za osobu XY, obračunska lista br. 10, bankovni izvod br 32, JOPPD i potvrda primitka obrasca, izvješće o izvršenoj usluzi; trošak udruge Y.</t>
  </si>
  <si>
    <t>4.2. Najam prostora za provedbu projektnih aktivnosti</t>
  </si>
  <si>
    <t>Račun br. 111, bankovni izvod br 4
Trošak udruge Y.</t>
  </si>
  <si>
    <t>4.3. Nabava radnih materijala za provedbu projektnih aktivnosti</t>
  </si>
  <si>
    <t>Račun br. 14, bankovni izvod br 73
Trošak udruge Y.</t>
  </si>
  <si>
    <t>4.4. Grafičke usluge (priprema, tisak) promotivnih materijala za provedbu aktivnosti 8</t>
  </si>
  <si>
    <t>Račun br. 2, bankovni izvod br 2
Trošak udruge Y.</t>
  </si>
  <si>
    <t>4.5. Usluge reprezentacije za provedbu projektnih aktivnosti  3 i 4</t>
  </si>
  <si>
    <t>Račun br. 203, bankovni izvod br 121
Trošak udruge Y.</t>
  </si>
  <si>
    <t>4.6. Usluge promidžbe</t>
  </si>
  <si>
    <t>Račun br. 75, bankovni izvod br 22
Trošak udruge Y.</t>
  </si>
  <si>
    <t>4.7.</t>
  </si>
  <si>
    <t xml:space="preserve">Ukupno 4. </t>
  </si>
  <si>
    <t>UKUPNI IZRAVNI TROŠKOVI</t>
  </si>
  <si>
    <t>/</t>
  </si>
  <si>
    <t>NEIZRAVNI TROŠKOVI - do 8 % izravnih troškova</t>
  </si>
  <si>
    <t>UKUPNI IZNOS PRIHVATLJIVIH TROŠKOVA</t>
  </si>
  <si>
    <t>IZVORI FINANCIRANJA</t>
  </si>
  <si>
    <t>%</t>
  </si>
  <si>
    <t>I. Ured za udruge (Švicarsko-hrvatski program suradnje)</t>
  </si>
  <si>
    <r>
      <t>II. Vlastiti izvori prijavitelja</t>
    </r>
    <r>
      <rPr>
        <b/>
        <sz val="10"/>
        <color indexed="10"/>
        <rFont val="Verdana"/>
        <family val="2"/>
      </rPr>
      <t/>
    </r>
  </si>
  <si>
    <t>SVEUKUPNO (I+II+III+IV)</t>
  </si>
  <si>
    <r>
      <rPr>
        <b/>
        <sz val="16"/>
        <rFont val="Calibri"/>
        <family val="2"/>
        <charset val="238"/>
        <scheme val="minor"/>
      </rPr>
      <t>MEĐUIZVJEŠTAJ O NAPRETKU PROJEKTA br.</t>
    </r>
    <r>
      <rPr>
        <b/>
        <sz val="14"/>
        <rFont val="Calibri"/>
        <family val="2"/>
        <charset val="238"/>
        <scheme val="minor"/>
      </rPr>
      <t xml:space="preserve"> </t>
    </r>
    <r>
      <rPr>
        <b/>
        <i/>
        <u/>
        <sz val="10"/>
        <rFont val="Calibri"/>
        <family val="2"/>
        <charset val="238"/>
        <scheme val="minor"/>
      </rPr>
      <t>(upisati broj izvještaja)</t>
    </r>
  </si>
  <si>
    <t>VRIJEDNOST OSTVARENA U PETOM IZVJEŠTAJU</t>
  </si>
  <si>
    <t>VRIJEDNOST OSTVARENA U ŠESTOM IZVJEŠTAJU</t>
  </si>
  <si>
    <t>Mjesto i datum</t>
  </si>
  <si>
    <t>Ime i prezime te potpis osobe ovlaštene za zastupanje i pečat (ako je primjenjivo) nositelja projekta</t>
  </si>
  <si>
    <t>Referentna oznaka Poziva:</t>
  </si>
  <si>
    <t>npr. 15.9.2024.
        1.10.2024.</t>
  </si>
  <si>
    <t>(Razdoblje provedbe obuhvaćeno izvještajem)                                          npr. 1.1.2024.-30.6.2024.</t>
  </si>
  <si>
    <t>(Obrazac mora biti potpisan od strane ovlaštene osobe za zastupanje nositelja projekta, neovisno radi li se o skeniranom dokumentu sa vlastoručnim potpisom i pečatom ili elektronički potpisanom dokumentu sukladno Zakonu o provedbi Uredbe (EU) br. 910/2014 Europskog parlamenta i Vijeća od 23. srpnja 2014. o elektroničkoj identifikaciji i uslugama povjerenja za elektroničke transakcije na unutarnjem tržištu i stavljanju izvan snage Direktive 1999/93/EZ (NN 62/17).Napominjemo da se elektroničkim (digitalnim) potpisom ne smatra na dokument umetnuta ili nalijepljena slika vlastoručnog potpisa.)</t>
  </si>
  <si>
    <r>
      <t xml:space="preserve">Ukupno potrošen iznos u prethodnim i ovom izvještaju
</t>
    </r>
    <r>
      <rPr>
        <b/>
        <i/>
        <sz val="11"/>
        <rFont val="Calibri"/>
        <family val="2"/>
        <charset val="238"/>
        <scheme val="minor"/>
      </rPr>
      <t>(stupac D + stupac G)</t>
    </r>
  </si>
  <si>
    <r>
      <t xml:space="preserve">Razlika između ugovorenih i ostvarenih troškova
</t>
    </r>
    <r>
      <rPr>
        <b/>
        <i/>
        <sz val="11"/>
        <color theme="1"/>
        <rFont val="Calibri"/>
        <family val="2"/>
        <charset val="238"/>
        <scheme val="minor"/>
      </rPr>
      <t>(stupac D - stupac H)</t>
    </r>
  </si>
  <si>
    <r>
      <t xml:space="preserve">Dokumentacija troška
</t>
    </r>
    <r>
      <rPr>
        <sz val="11"/>
        <color theme="1"/>
        <rFont val="Calibri"/>
        <family val="2"/>
        <charset val="238"/>
        <scheme val="minor"/>
      </rPr>
      <t>(navesti podatke o dostavljenoj dokumentaciji, npr. broj računa, JOPPD-a, bankovnog izvoda, putnog naloga i sl. te navesti organizaciju o čijem trošku se radi)</t>
    </r>
  </si>
  <si>
    <r>
      <t xml:space="preserve">1. LJUDSKI RESURSI  </t>
    </r>
    <r>
      <rPr>
        <sz val="11"/>
        <color indexed="8"/>
        <rFont val="Calibri"/>
        <family val="2"/>
        <charset val="238"/>
        <scheme val="minor"/>
      </rPr>
      <t>(specificirati troškove plaća i naknada za zaposlene te postotak rada na projektu)</t>
    </r>
  </si>
  <si>
    <r>
      <t>III. Vlastiti izvori partnera (ako postoje);</t>
    </r>
    <r>
      <rPr>
        <b/>
        <sz val="12"/>
        <color rgb="FFFF0000"/>
        <rFont val="Calibri"/>
        <family val="2"/>
        <charset val="238"/>
        <scheme val="minor"/>
      </rPr>
      <t xml:space="preserve"> </t>
    </r>
    <r>
      <rPr>
        <b/>
        <i/>
        <sz val="12"/>
        <color rgb="FFFF0000"/>
        <rFont val="Calibri"/>
        <family val="2"/>
        <charset val="238"/>
        <scheme val="minor"/>
      </rPr>
      <t>dopuniti prema potrebi; svakog partnera unijeti u zaseban red</t>
    </r>
  </si>
  <si>
    <r>
      <t>IV. Ostali donatori</t>
    </r>
    <r>
      <rPr>
        <b/>
        <i/>
        <sz val="12"/>
        <color rgb="FFFF0000"/>
        <rFont val="Calibri"/>
        <family val="2"/>
        <charset val="238"/>
        <scheme val="minor"/>
      </rPr>
      <t xml:space="preserve"> (ako postoje)</t>
    </r>
  </si>
  <si>
    <r>
      <t>IZVORI FINANCIRANJA NAKON ZAVRŠETKA PROVEDBE PROJEKTA</t>
    </r>
    <r>
      <rPr>
        <b/>
        <i/>
        <sz val="12"/>
        <color rgb="FFFF0000"/>
        <rFont val="Calibri"/>
        <family val="2"/>
        <charset val="238"/>
        <scheme val="minor"/>
      </rPr>
      <t xml:space="preserve"> (ispunjava se samo u završnom izvještaju)</t>
    </r>
  </si>
  <si>
    <t xml:space="preserve">Rok za dostavu izvještaja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</si>
</sst>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dd/mm/yy"/>
  </numFmts>
  <fonts count="32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i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u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0"/>
      <color indexed="10"/>
      <name val="Verdana"/>
      <family val="2"/>
    </font>
    <font>
      <b/>
      <i/>
      <sz val="9"/>
      <color indexed="81"/>
      <name val="Tahoma"/>
      <family val="2"/>
      <charset val="238"/>
    </font>
    <font>
      <i/>
      <sz val="9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 tint="0.79998168889431442"/>
        <bgColor indexed="1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39"/>
      </patternFill>
    </fill>
    <fill>
      <patternFill patternType="solid">
        <fgColor theme="7" tint="0.59999389629810485"/>
        <bgColor indexed="41"/>
      </patternFill>
    </fill>
    <fill>
      <patternFill patternType="solid">
        <fgColor theme="2"/>
        <bgColor indexed="41"/>
      </patternFill>
    </fill>
    <fill>
      <patternFill patternType="solid">
        <fgColor rgb="FFD0CECE"/>
        <bgColor indexed="41"/>
      </patternFill>
    </fill>
    <fill>
      <patternFill patternType="solid">
        <fgColor theme="2" tint="-9.9978637043366805E-2"/>
        <bgColor indexed="4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41"/>
      </patternFill>
    </fill>
  </fills>
  <borders count="6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justify"/>
    </xf>
    <xf numFmtId="0" fontId="5" fillId="0" borderId="3" xfId="0" applyFont="1" applyBorder="1" applyAlignment="1">
      <alignment horizontal="justify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justify"/>
    </xf>
    <xf numFmtId="0" fontId="1" fillId="0" borderId="13" xfId="0" applyFont="1" applyBorder="1" applyAlignment="1">
      <alignment horizontal="justify" wrapText="1"/>
    </xf>
    <xf numFmtId="0" fontId="1" fillId="0" borderId="13" xfId="0" applyFont="1" applyBorder="1" applyAlignment="1">
      <alignment horizontal="justify"/>
    </xf>
    <xf numFmtId="0" fontId="5" fillId="0" borderId="13" xfId="0" applyFont="1" applyBorder="1" applyAlignment="1">
      <alignment horizontal="justify"/>
    </xf>
    <xf numFmtId="0" fontId="5" fillId="0" borderId="14" xfId="0" applyFont="1" applyBorder="1" applyAlignment="1">
      <alignment horizontal="justify"/>
    </xf>
    <xf numFmtId="0" fontId="3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0" fillId="0" borderId="0" xfId="0" applyNumberFormat="1"/>
    <xf numFmtId="0" fontId="10" fillId="0" borderId="3" xfId="0" applyFont="1" applyBorder="1" applyAlignment="1">
      <alignment horizontal="justify"/>
    </xf>
    <xf numFmtId="0" fontId="11" fillId="0" borderId="6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wrapText="1"/>
    </xf>
    <xf numFmtId="0" fontId="0" fillId="0" borderId="16" xfId="0" applyFont="1" applyBorder="1" applyAlignment="1">
      <alignment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0" xfId="0" applyNumberFormat="1" applyFont="1" applyFill="1" applyBorder="1" applyAlignment="1">
      <alignment vertical="center" wrapText="1"/>
    </xf>
    <xf numFmtId="1" fontId="4" fillId="2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1" fillId="11" borderId="28" xfId="0" applyFont="1" applyFill="1" applyBorder="1" applyAlignment="1" applyProtection="1">
      <alignment horizontal="center" vertical="center" wrapText="1"/>
    </xf>
    <xf numFmtId="0" fontId="21" fillId="11" borderId="0" xfId="0" applyFont="1" applyFill="1" applyBorder="1" applyAlignment="1" applyProtection="1">
      <alignment horizontal="center" vertical="center" wrapText="1"/>
    </xf>
    <xf numFmtId="0" fontId="21" fillId="11" borderId="33" xfId="0" applyFont="1" applyFill="1" applyBorder="1" applyAlignment="1" applyProtection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21" fillId="13" borderId="20" xfId="0" applyFont="1" applyFill="1" applyBorder="1" applyAlignment="1" applyProtection="1">
      <alignment vertical="center" wrapText="1"/>
    </xf>
    <xf numFmtId="0" fontId="7" fillId="13" borderId="21" xfId="0" applyNumberFormat="1" applyFont="1" applyFill="1" applyBorder="1" applyAlignment="1" applyProtection="1">
      <alignment horizontal="center" vertical="center" wrapText="1"/>
    </xf>
    <xf numFmtId="2" fontId="7" fillId="13" borderId="36" xfId="0" applyNumberFormat="1" applyFont="1" applyFill="1" applyBorder="1" applyAlignment="1" applyProtection="1">
      <alignment horizontal="center" vertical="center" wrapText="1"/>
    </xf>
    <xf numFmtId="2" fontId="7" fillId="13" borderId="37" xfId="0" applyNumberFormat="1" applyFont="1" applyFill="1" applyBorder="1" applyAlignment="1" applyProtection="1">
      <alignment horizontal="center" vertical="center" wrapText="1"/>
    </xf>
    <xf numFmtId="0" fontId="7" fillId="13" borderId="38" xfId="0" applyNumberFormat="1" applyFont="1" applyFill="1" applyBorder="1" applyAlignment="1" applyProtection="1">
      <alignment horizontal="center" vertical="center" wrapText="1"/>
    </xf>
    <xf numFmtId="2" fontId="7" fillId="13" borderId="21" xfId="0" applyNumberFormat="1" applyFont="1" applyFill="1" applyBorder="1" applyAlignment="1" applyProtection="1">
      <alignment horizontal="center" vertical="center" wrapText="1"/>
    </xf>
    <xf numFmtId="2" fontId="0" fillId="14" borderId="39" xfId="0" applyNumberFormat="1" applyFont="1" applyFill="1" applyBorder="1" applyAlignment="1" applyProtection="1">
      <alignment vertical="center" wrapText="1"/>
    </xf>
    <xf numFmtId="0" fontId="26" fillId="9" borderId="23" xfId="0" applyNumberFormat="1" applyFont="1" applyFill="1" applyBorder="1" applyAlignment="1" applyProtection="1">
      <alignment vertical="center" wrapText="1"/>
      <protection locked="0"/>
    </xf>
    <xf numFmtId="0" fontId="26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26" fillId="9" borderId="40" xfId="0" applyNumberFormat="1" applyFont="1" applyFill="1" applyBorder="1" applyAlignment="1" applyProtection="1">
      <alignment vertical="center" wrapText="1"/>
      <protection locked="0"/>
    </xf>
    <xf numFmtId="164" fontId="26" fillId="9" borderId="41" xfId="0" applyNumberFormat="1" applyFont="1" applyFill="1" applyBorder="1" applyAlignment="1" applyProtection="1">
      <alignment vertical="center" wrapText="1"/>
      <protection locked="0"/>
    </xf>
    <xf numFmtId="0" fontId="26" fillId="9" borderId="42" xfId="0" applyNumberFormat="1" applyFont="1" applyFill="1" applyBorder="1" applyAlignment="1" applyProtection="1">
      <alignment horizontal="center" vertical="center" wrapText="1"/>
      <protection locked="0"/>
    </xf>
    <xf numFmtId="164" fontId="23" fillId="9" borderId="40" xfId="0" applyNumberFormat="1" applyFont="1" applyFill="1" applyBorder="1" applyAlignment="1" applyProtection="1">
      <alignment vertical="center" wrapText="1"/>
      <protection locked="0"/>
    </xf>
    <xf numFmtId="0" fontId="26" fillId="0" borderId="24" xfId="0" applyFont="1" applyBorder="1" applyAlignment="1">
      <alignment vertical="center" wrapText="1"/>
    </xf>
    <xf numFmtId="0" fontId="26" fillId="9" borderId="23" xfId="0" applyNumberFormat="1" applyFont="1" applyFill="1" applyBorder="1" applyAlignment="1" applyProtection="1">
      <alignment horizontal="right" vertical="center" wrapText="1"/>
      <protection locked="0"/>
    </xf>
    <xf numFmtId="0" fontId="0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0" fillId="9" borderId="40" xfId="0" applyNumberFormat="1" applyFont="1" applyFill="1" applyBorder="1" applyAlignment="1" applyProtection="1">
      <alignment vertical="center" wrapText="1"/>
      <protection locked="0"/>
    </xf>
    <xf numFmtId="0" fontId="0" fillId="9" borderId="4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4" xfId="0" applyFont="1" applyBorder="1" applyAlignment="1">
      <alignment vertical="center" wrapText="1"/>
    </xf>
    <xf numFmtId="0" fontId="21" fillId="15" borderId="25" xfId="0" applyFont="1" applyFill="1" applyBorder="1" applyAlignment="1" applyProtection="1">
      <alignment vertical="center" wrapText="1"/>
    </xf>
    <xf numFmtId="0" fontId="21" fillId="15" borderId="26" xfId="0" applyNumberFormat="1" applyFont="1" applyFill="1" applyBorder="1" applyAlignment="1" applyProtection="1">
      <alignment horizontal="center" vertical="center" wrapText="1"/>
    </xf>
    <xf numFmtId="164" fontId="21" fillId="16" borderId="43" xfId="0" applyNumberFormat="1" applyFont="1" applyFill="1" applyBorder="1" applyAlignment="1" applyProtection="1">
      <alignment vertical="center" wrapText="1"/>
    </xf>
    <xf numFmtId="164" fontId="23" fillId="16" borderId="44" xfId="0" applyNumberFormat="1" applyFont="1" applyFill="1" applyBorder="1" applyAlignment="1" applyProtection="1">
      <alignment vertical="center" wrapText="1"/>
      <protection locked="0"/>
    </xf>
    <xf numFmtId="0" fontId="21" fillId="15" borderId="45" xfId="0" applyNumberFormat="1" applyFont="1" applyFill="1" applyBorder="1" applyAlignment="1" applyProtection="1">
      <alignment horizontal="center" vertical="center" wrapText="1"/>
    </xf>
    <xf numFmtId="164" fontId="7" fillId="16" borderId="43" xfId="0" applyNumberFormat="1" applyFont="1" applyFill="1" applyBorder="1" applyAlignment="1" applyProtection="1">
      <alignment vertical="center" wrapText="1"/>
      <protection locked="0"/>
    </xf>
    <xf numFmtId="164" fontId="23" fillId="16" borderId="43" xfId="0" applyNumberFormat="1" applyFont="1" applyFill="1" applyBorder="1" applyAlignment="1" applyProtection="1">
      <alignment vertical="center" wrapText="1"/>
      <protection locked="0"/>
    </xf>
    <xf numFmtId="0" fontId="7" fillId="16" borderId="27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1" fillId="13" borderId="19" xfId="0" applyFont="1" applyFill="1" applyBorder="1" applyAlignment="1" applyProtection="1">
      <alignment vertical="center" wrapText="1"/>
    </xf>
    <xf numFmtId="0" fontId="7" fillId="13" borderId="19" xfId="0" applyNumberFormat="1" applyFont="1" applyFill="1" applyBorder="1" applyAlignment="1" applyProtection="1">
      <alignment horizontal="center" vertical="center" wrapText="1"/>
    </xf>
    <xf numFmtId="2" fontId="7" fillId="13" borderId="46" xfId="0" applyNumberFormat="1" applyFont="1" applyFill="1" applyBorder="1" applyAlignment="1" applyProtection="1">
      <alignment horizontal="center" vertical="center" wrapText="1"/>
    </xf>
    <xf numFmtId="2" fontId="7" fillId="13" borderId="47" xfId="0" applyNumberFormat="1" applyFont="1" applyFill="1" applyBorder="1" applyAlignment="1" applyProtection="1">
      <alignment horizontal="center" vertical="center" wrapText="1"/>
    </xf>
    <xf numFmtId="0" fontId="7" fillId="13" borderId="48" xfId="0" applyNumberFormat="1" applyFont="1" applyFill="1" applyBorder="1" applyAlignment="1" applyProtection="1">
      <alignment horizontal="center" vertical="center" wrapText="1"/>
    </xf>
    <xf numFmtId="2" fontId="7" fillId="13" borderId="19" xfId="0" applyNumberFormat="1" applyFont="1" applyFill="1" applyBorder="1" applyAlignment="1" applyProtection="1">
      <alignment horizontal="center" vertical="center" wrapText="1"/>
    </xf>
    <xf numFmtId="2" fontId="0" fillId="14" borderId="49" xfId="0" applyNumberFormat="1" applyFont="1" applyFill="1" applyBorder="1" applyAlignment="1" applyProtection="1">
      <alignment vertical="center" wrapText="1"/>
    </xf>
    <xf numFmtId="0" fontId="26" fillId="9" borderId="16" xfId="0" applyNumberFormat="1" applyFont="1" applyFill="1" applyBorder="1" applyAlignment="1" applyProtection="1">
      <alignment vertical="center" wrapText="1"/>
      <protection locked="0"/>
    </xf>
    <xf numFmtId="0" fontId="23" fillId="0" borderId="42" xfId="0" applyNumberFormat="1" applyFont="1" applyFill="1" applyBorder="1" applyAlignment="1" applyProtection="1">
      <alignment horizontal="center" vertical="center" wrapText="1"/>
    </xf>
    <xf numFmtId="2" fontId="26" fillId="0" borderId="16" xfId="0" applyNumberFormat="1" applyFont="1" applyFill="1" applyBorder="1" applyAlignment="1" applyProtection="1">
      <alignment vertical="center" wrapText="1"/>
    </xf>
    <xf numFmtId="0" fontId="26" fillId="9" borderId="16" xfId="0" applyNumberFormat="1" applyFont="1" applyFill="1" applyBorder="1" applyAlignment="1" applyProtection="1">
      <alignment horizontal="right" vertical="center" wrapText="1"/>
      <protection locked="0"/>
    </xf>
    <xf numFmtId="0" fontId="23" fillId="0" borderId="16" xfId="0" applyNumberFormat="1" applyFont="1" applyFill="1" applyBorder="1" applyAlignment="1" applyProtection="1">
      <alignment horizontal="center" vertical="center" wrapText="1"/>
    </xf>
    <xf numFmtId="0" fontId="26" fillId="0" borderId="16" xfId="0" applyFont="1" applyBorder="1" applyAlignment="1">
      <alignment vertical="center" wrapText="1"/>
    </xf>
    <xf numFmtId="0" fontId="21" fillId="13" borderId="16" xfId="0" applyFont="1" applyFill="1" applyBorder="1" applyAlignment="1" applyProtection="1">
      <alignment vertical="center" wrapText="1"/>
    </xf>
    <xf numFmtId="0" fontId="7" fillId="13" borderId="16" xfId="0" applyNumberFormat="1" applyFont="1" applyFill="1" applyBorder="1" applyAlignment="1" applyProtection="1">
      <alignment horizontal="center" vertical="center" wrapText="1"/>
    </xf>
    <xf numFmtId="2" fontId="7" fillId="13" borderId="40" xfId="0" applyNumberFormat="1" applyFont="1" applyFill="1" applyBorder="1" applyAlignment="1" applyProtection="1">
      <alignment horizontal="center" vertical="center" wrapText="1"/>
    </xf>
    <xf numFmtId="0" fontId="7" fillId="13" borderId="42" xfId="0" applyNumberFormat="1" applyFont="1" applyFill="1" applyBorder="1" applyAlignment="1" applyProtection="1">
      <alignment horizontal="center" vertical="center" wrapText="1"/>
    </xf>
    <xf numFmtId="2" fontId="7" fillId="13" borderId="16" xfId="0" applyNumberFormat="1" applyFont="1" applyFill="1" applyBorder="1" applyAlignment="1" applyProtection="1">
      <alignment horizontal="center" vertical="center" wrapText="1"/>
    </xf>
    <xf numFmtId="2" fontId="0" fillId="14" borderId="42" xfId="0" applyNumberFormat="1" applyFont="1" applyFill="1" applyBorder="1" applyAlignment="1" applyProtection="1">
      <alignment vertical="center" wrapText="1"/>
    </xf>
    <xf numFmtId="0" fontId="26" fillId="9" borderId="16" xfId="0" applyFont="1" applyFill="1" applyBorder="1" applyAlignment="1" applyProtection="1">
      <alignment vertical="center" wrapText="1"/>
      <protection locked="0"/>
    </xf>
    <xf numFmtId="0" fontId="0" fillId="0" borderId="42" xfId="0" applyNumberFormat="1" applyFont="1" applyFill="1" applyBorder="1" applyAlignment="1" applyProtection="1">
      <alignment horizontal="center" vertical="center" wrapText="1"/>
    </xf>
    <xf numFmtId="0" fontId="7" fillId="0" borderId="42" xfId="0" applyNumberFormat="1" applyFont="1" applyFill="1" applyBorder="1" applyAlignment="1" applyProtection="1">
      <alignment horizontal="center" vertical="center" wrapText="1"/>
    </xf>
    <xf numFmtId="165" fontId="26" fillId="9" borderId="16" xfId="0" applyNumberFormat="1" applyFont="1" applyFill="1" applyBorder="1" applyAlignment="1" applyProtection="1">
      <alignment vertical="center" wrapText="1"/>
      <protection locked="0"/>
    </xf>
    <xf numFmtId="165" fontId="26" fillId="9" borderId="16" xfId="0" applyNumberFormat="1" applyFont="1" applyFill="1" applyBorder="1" applyAlignment="1" applyProtection="1">
      <alignment horizontal="right" vertical="center" wrapText="1"/>
      <protection locked="0"/>
    </xf>
    <xf numFmtId="0" fontId="26" fillId="9" borderId="16" xfId="0" applyFont="1" applyFill="1" applyBorder="1" applyAlignment="1" applyProtection="1">
      <alignment horizontal="right" vertical="center" wrapText="1"/>
      <protection locked="0"/>
    </xf>
    <xf numFmtId="0" fontId="21" fillId="13" borderId="16" xfId="0" applyFont="1" applyFill="1" applyBorder="1" applyAlignment="1">
      <alignment vertical="center" wrapText="1"/>
    </xf>
    <xf numFmtId="0" fontId="0" fillId="0" borderId="16" xfId="0" applyNumberFormat="1" applyFont="1" applyFill="1" applyBorder="1" applyAlignment="1" applyProtection="1">
      <alignment horizontal="center" vertical="center" wrapText="1"/>
    </xf>
    <xf numFmtId="0" fontId="24" fillId="12" borderId="50" xfId="0" applyFont="1" applyFill="1" applyBorder="1" applyAlignment="1" applyProtection="1">
      <alignment vertical="center" wrapText="1"/>
    </xf>
    <xf numFmtId="0" fontId="24" fillId="12" borderId="51" xfId="0" applyNumberFormat="1" applyFont="1" applyFill="1" applyBorder="1" applyAlignment="1" applyProtection="1">
      <alignment horizontal="center" vertical="center" wrapText="1"/>
    </xf>
    <xf numFmtId="164" fontId="24" fillId="12" borderId="52" xfId="0" applyNumberFormat="1" applyFont="1" applyFill="1" applyBorder="1" applyAlignment="1" applyProtection="1">
      <alignment vertical="center" wrapText="1"/>
    </xf>
    <xf numFmtId="164" fontId="24" fillId="12" borderId="6" xfId="0" applyNumberFormat="1" applyFont="1" applyFill="1" applyBorder="1" applyAlignment="1" applyProtection="1">
      <alignment vertical="center" wrapText="1"/>
    </xf>
    <xf numFmtId="0" fontId="24" fillId="12" borderId="53" xfId="0" applyNumberFormat="1" applyFont="1" applyFill="1" applyBorder="1" applyAlignment="1" applyProtection="1">
      <alignment horizontal="center" vertical="center" wrapText="1"/>
    </xf>
    <xf numFmtId="0" fontId="24" fillId="12" borderId="54" xfId="0" applyFont="1" applyFill="1" applyBorder="1" applyAlignment="1" applyProtection="1">
      <alignment horizontal="center" vertical="center" wrapText="1"/>
    </xf>
    <xf numFmtId="164" fontId="24" fillId="12" borderId="54" xfId="0" applyNumberFormat="1" applyFont="1" applyFill="1" applyBorder="1" applyAlignment="1" applyProtection="1">
      <alignment vertical="center" wrapText="1"/>
    </xf>
    <xf numFmtId="0" fontId="24" fillId="12" borderId="54" xfId="0" applyFont="1" applyFill="1" applyBorder="1" applyAlignment="1" applyProtection="1">
      <alignment vertical="center" wrapText="1"/>
    </xf>
    <xf numFmtId="0" fontId="24" fillId="12" borderId="55" xfId="0" applyFont="1" applyFill="1" applyBorder="1" applyAlignment="1" applyProtection="1">
      <alignment vertical="center" wrapText="1"/>
    </xf>
    <xf numFmtId="0" fontId="27" fillId="0" borderId="0" xfId="0" applyFont="1" applyAlignment="1">
      <alignment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0" fontId="24" fillId="12" borderId="51" xfId="0" applyFont="1" applyFill="1" applyBorder="1" applyAlignment="1" applyProtection="1">
      <alignment vertical="center" wrapText="1"/>
    </xf>
    <xf numFmtId="4" fontId="24" fillId="12" borderId="54" xfId="0" applyNumberFormat="1" applyFont="1" applyFill="1" applyBorder="1" applyAlignment="1" applyProtection="1">
      <alignment horizontal="center" vertical="center" wrapText="1"/>
    </xf>
    <xf numFmtId="4" fontId="24" fillId="12" borderId="54" xfId="0" applyNumberFormat="1" applyFont="1" applyFill="1" applyBorder="1" applyAlignment="1" applyProtection="1">
      <alignment vertical="center" wrapText="1"/>
    </xf>
    <xf numFmtId="4" fontId="24" fillId="12" borderId="55" xfId="0" applyNumberFormat="1" applyFont="1" applyFill="1" applyBorder="1" applyAlignment="1" applyProtection="1">
      <alignment vertical="center" wrapText="1"/>
    </xf>
    <xf numFmtId="0" fontId="24" fillId="17" borderId="56" xfId="0" applyFont="1" applyFill="1" applyBorder="1" applyAlignment="1" applyProtection="1">
      <alignment vertical="center" wrapText="1"/>
    </xf>
    <xf numFmtId="4" fontId="24" fillId="17" borderId="57" xfId="0" applyNumberFormat="1" applyFont="1" applyFill="1" applyBorder="1" applyAlignment="1" applyProtection="1">
      <alignment horizontal="center" vertical="center" wrapText="1"/>
    </xf>
    <xf numFmtId="4" fontId="24" fillId="17" borderId="57" xfId="0" applyNumberFormat="1" applyFont="1" applyFill="1" applyBorder="1" applyAlignment="1" applyProtection="1">
      <alignment vertical="center" wrapText="1"/>
    </xf>
    <xf numFmtId="4" fontId="24" fillId="17" borderId="58" xfId="0" applyNumberFormat="1" applyFont="1" applyFill="1" applyBorder="1" applyAlignment="1" applyProtection="1">
      <alignment vertical="center" wrapText="1"/>
    </xf>
    <xf numFmtId="0" fontId="28" fillId="10" borderId="20" xfId="0" applyFont="1" applyFill="1" applyBorder="1" applyAlignment="1">
      <alignment vertical="center" wrapText="1"/>
    </xf>
    <xf numFmtId="0" fontId="29" fillId="10" borderId="21" xfId="0" applyNumberFormat="1" applyFont="1" applyFill="1" applyBorder="1" applyAlignment="1">
      <alignment horizontal="center" vertical="center" wrapText="1"/>
    </xf>
    <xf numFmtId="0" fontId="29" fillId="10" borderId="22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left" vertical="center" wrapText="1"/>
    </xf>
    <xf numFmtId="4" fontId="29" fillId="0" borderId="16" xfId="0" applyNumberFormat="1" applyFont="1" applyFill="1" applyBorder="1" applyAlignment="1">
      <alignment horizontal="right" vertical="center" wrapText="1"/>
    </xf>
    <xf numFmtId="2" fontId="29" fillId="0" borderId="24" xfId="0" applyNumberFormat="1" applyFont="1" applyFill="1" applyBorder="1" applyAlignment="1">
      <alignment horizontal="right" vertical="center" wrapText="1"/>
    </xf>
    <xf numFmtId="0" fontId="28" fillId="7" borderId="25" xfId="0" applyFont="1" applyFill="1" applyBorder="1" applyAlignment="1">
      <alignment horizontal="left" vertical="center" wrapText="1"/>
    </xf>
    <xf numFmtId="4" fontId="29" fillId="7" borderId="26" xfId="0" applyNumberFormat="1" applyFont="1" applyFill="1" applyBorder="1" applyAlignment="1">
      <alignment horizontal="right" vertical="center" wrapText="1"/>
    </xf>
    <xf numFmtId="2" fontId="29" fillId="7" borderId="27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 wrapText="1"/>
    </xf>
    <xf numFmtId="49" fontId="0" fillId="8" borderId="16" xfId="0" applyNumberFormat="1" applyFont="1" applyFill="1" applyBorder="1" applyAlignment="1">
      <alignment wrapText="1"/>
    </xf>
    <xf numFmtId="49" fontId="0" fillId="8" borderId="16" xfId="0" applyNumberFormat="1" applyFont="1" applyFill="1" applyBorder="1" applyAlignment="1">
      <alignment horizontal="left" vertical="top" wrapText="1"/>
    </xf>
    <xf numFmtId="49" fontId="0" fillId="8" borderId="16" xfId="0" applyNumberFormat="1" applyFont="1" applyFill="1" applyBorder="1" applyAlignment="1">
      <alignment vertical="center" wrapText="1"/>
    </xf>
    <xf numFmtId="0" fontId="0" fillId="8" borderId="16" xfId="0" applyFont="1" applyFill="1" applyBorder="1" applyAlignment="1">
      <alignment vertical="center" wrapText="1"/>
    </xf>
    <xf numFmtId="0" fontId="0" fillId="8" borderId="16" xfId="0" applyFont="1" applyFill="1" applyBorder="1" applyAlignment="1">
      <alignment wrapText="1"/>
    </xf>
    <xf numFmtId="0" fontId="0" fillId="8" borderId="16" xfId="0" applyFont="1" applyFill="1" applyBorder="1"/>
    <xf numFmtId="0" fontId="7" fillId="7" borderId="16" xfId="0" applyFont="1" applyFill="1" applyBorder="1" applyAlignment="1">
      <alignment horizontal="center" vertical="center" wrapText="1"/>
    </xf>
    <xf numFmtId="49" fontId="7" fillId="7" borderId="16" xfId="0" applyNumberFormat="1" applyFont="1" applyFill="1" applyBorder="1" applyAlignment="1">
      <alignment horizontal="center" vertical="center" wrapText="1"/>
    </xf>
    <xf numFmtId="49" fontId="0" fillId="0" borderId="16" xfId="0" applyNumberFormat="1" applyFont="1" applyFill="1" applyBorder="1" applyAlignment="1">
      <alignment wrapText="1"/>
    </xf>
    <xf numFmtId="0" fontId="0" fillId="0" borderId="16" xfId="0" applyFont="1" applyFill="1" applyBorder="1" applyAlignment="1">
      <alignment vertical="center" wrapText="1"/>
    </xf>
    <xf numFmtId="49" fontId="0" fillId="0" borderId="16" xfId="0" applyNumberFormat="1" applyFont="1" applyFill="1" applyBorder="1" applyAlignment="1">
      <alignment vertical="center" wrapText="1"/>
    </xf>
    <xf numFmtId="0" fontId="0" fillId="0" borderId="16" xfId="0" applyFont="1" applyFill="1" applyBorder="1" applyAlignment="1">
      <alignment wrapText="1"/>
    </xf>
    <xf numFmtId="49" fontId="0" fillId="0" borderId="16" xfId="0" applyNumberFormat="1" applyFont="1" applyFill="1" applyBorder="1" applyAlignment="1">
      <alignment horizontal="left" vertical="top" wrapText="1"/>
    </xf>
    <xf numFmtId="0" fontId="0" fillId="0" borderId="16" xfId="0" applyFont="1" applyFill="1" applyBorder="1"/>
    <xf numFmtId="4" fontId="7" fillId="7" borderId="11" xfId="0" applyNumberFormat="1" applyFont="1" applyFill="1" applyBorder="1" applyAlignment="1">
      <alignment horizontal="center" vertical="center" wrapText="1"/>
    </xf>
    <xf numFmtId="4" fontId="7" fillId="13" borderId="21" xfId="0" applyNumberFormat="1" applyFont="1" applyFill="1" applyBorder="1" applyAlignment="1" applyProtection="1">
      <alignment horizontal="center" vertical="center" wrapText="1"/>
    </xf>
    <xf numFmtId="4" fontId="26" fillId="9" borderId="40" xfId="0" applyNumberFormat="1" applyFont="1" applyFill="1" applyBorder="1" applyAlignment="1" applyProtection="1">
      <alignment vertical="center" wrapText="1"/>
      <protection locked="0"/>
    </xf>
    <xf numFmtId="4" fontId="23" fillId="16" borderId="43" xfId="0" applyNumberFormat="1" applyFont="1" applyFill="1" applyBorder="1" applyAlignment="1" applyProtection="1">
      <alignment vertical="center" wrapText="1"/>
      <protection locked="0"/>
    </xf>
    <xf numFmtId="4" fontId="7" fillId="13" borderId="19" xfId="0" applyNumberFormat="1" applyFont="1" applyFill="1" applyBorder="1" applyAlignment="1" applyProtection="1">
      <alignment horizontal="center" vertical="center" wrapText="1"/>
    </xf>
    <xf numFmtId="4" fontId="7" fillId="13" borderId="16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vertical="center" wrapText="1"/>
    </xf>
    <xf numFmtId="49" fontId="0" fillId="0" borderId="17" xfId="0" applyNumberFormat="1" applyFont="1" applyFill="1" applyBorder="1" applyAlignment="1">
      <alignment vertical="center"/>
    </xf>
    <xf numFmtId="49" fontId="0" fillId="0" borderId="18" xfId="0" applyNumberFormat="1" applyFont="1" applyFill="1" applyBorder="1" applyAlignment="1">
      <alignment vertical="center"/>
    </xf>
    <xf numFmtId="49" fontId="0" fillId="0" borderId="19" xfId="0" applyNumberFormat="1" applyFont="1" applyFill="1" applyBorder="1" applyAlignment="1">
      <alignment vertical="center"/>
    </xf>
    <xf numFmtId="0" fontId="0" fillId="8" borderId="17" xfId="0" applyFont="1" applyFill="1" applyBorder="1" applyAlignment="1">
      <alignment horizontal="center"/>
    </xf>
    <xf numFmtId="0" fontId="0" fillId="8" borderId="18" xfId="0" applyFont="1" applyFill="1" applyBorder="1" applyAlignment="1">
      <alignment horizontal="center"/>
    </xf>
    <xf numFmtId="0" fontId="0" fillId="8" borderId="19" xfId="0" applyFont="1" applyFill="1" applyBorder="1" applyAlignment="1">
      <alignment horizontal="center"/>
    </xf>
    <xf numFmtId="0" fontId="7" fillId="8" borderId="17" xfId="0" applyFont="1" applyFill="1" applyBorder="1" applyAlignment="1">
      <alignment vertical="center" wrapText="1"/>
    </xf>
    <xf numFmtId="0" fontId="7" fillId="8" borderId="18" xfId="0" applyFont="1" applyFill="1" applyBorder="1" applyAlignment="1">
      <alignment vertical="center" wrapText="1"/>
    </xf>
    <xf numFmtId="0" fontId="7" fillId="8" borderId="19" xfId="0" applyFont="1" applyFill="1" applyBorder="1" applyAlignment="1">
      <alignment vertical="center" wrapText="1"/>
    </xf>
    <xf numFmtId="49" fontId="0" fillId="8" borderId="17" xfId="0" applyNumberFormat="1" applyFont="1" applyFill="1" applyBorder="1" applyAlignment="1">
      <alignment vertical="center"/>
    </xf>
    <xf numFmtId="49" fontId="0" fillId="8" borderId="18" xfId="0" applyNumberFormat="1" applyFont="1" applyFill="1" applyBorder="1" applyAlignment="1">
      <alignment vertical="center"/>
    </xf>
    <xf numFmtId="49" fontId="0" fillId="8" borderId="19" xfId="0" applyNumberFormat="1" applyFont="1" applyFill="1" applyBorder="1" applyAlignment="1">
      <alignment vertical="center"/>
    </xf>
    <xf numFmtId="0" fontId="0" fillId="0" borderId="17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left" vertical="center" wrapText="1"/>
    </xf>
    <xf numFmtId="49" fontId="0" fillId="0" borderId="18" xfId="0" applyNumberFormat="1" applyFont="1" applyFill="1" applyBorder="1" applyAlignment="1">
      <alignment horizontal="left" vertical="center" wrapText="1"/>
    </xf>
    <xf numFmtId="49" fontId="0" fillId="0" borderId="19" xfId="0" applyNumberFormat="1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49" fontId="0" fillId="0" borderId="17" xfId="0" applyNumberFormat="1" applyFont="1" applyFill="1" applyBorder="1" applyAlignment="1">
      <alignment horizontal="center" vertical="center" wrapText="1"/>
    </xf>
    <xf numFmtId="49" fontId="0" fillId="0" borderId="18" xfId="0" applyNumberFormat="1" applyFont="1" applyFill="1" applyBorder="1" applyAlignment="1">
      <alignment horizontal="center" vertical="center" wrapText="1"/>
    </xf>
    <xf numFmtId="49" fontId="0" fillId="0" borderId="19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49" fontId="7" fillId="6" borderId="16" xfId="0" applyNumberFormat="1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 wrapText="1"/>
    </xf>
    <xf numFmtId="49" fontId="0" fillId="8" borderId="17" xfId="0" applyNumberFormat="1" applyFont="1" applyFill="1" applyBorder="1" applyAlignment="1">
      <alignment horizontal="left" vertical="center" wrapText="1"/>
    </xf>
    <xf numFmtId="49" fontId="0" fillId="8" borderId="18" xfId="0" applyNumberFormat="1" applyFont="1" applyFill="1" applyBorder="1" applyAlignment="1">
      <alignment horizontal="left" vertical="center" wrapText="1"/>
    </xf>
    <xf numFmtId="49" fontId="0" fillId="8" borderId="19" xfId="0" applyNumberFormat="1" applyFont="1" applyFill="1" applyBorder="1" applyAlignment="1">
      <alignment horizontal="left" vertical="center" wrapText="1"/>
    </xf>
    <xf numFmtId="0" fontId="0" fillId="8" borderId="17" xfId="0" applyFont="1" applyFill="1" applyBorder="1" applyAlignment="1">
      <alignment horizontal="center" vertical="center" wrapText="1"/>
    </xf>
    <xf numFmtId="0" fontId="0" fillId="8" borderId="18" xfId="0" applyFont="1" applyFill="1" applyBorder="1" applyAlignment="1">
      <alignment horizontal="center" vertical="center" wrapText="1"/>
    </xf>
    <xf numFmtId="0" fontId="0" fillId="8" borderId="19" xfId="0" applyFont="1" applyFill="1" applyBorder="1" applyAlignment="1">
      <alignment horizontal="center" vertical="center" wrapText="1"/>
    </xf>
    <xf numFmtId="49" fontId="0" fillId="8" borderId="17" xfId="0" applyNumberFormat="1" applyFont="1" applyFill="1" applyBorder="1" applyAlignment="1">
      <alignment horizontal="center" vertical="center" wrapText="1"/>
    </xf>
    <xf numFmtId="49" fontId="0" fillId="8" borderId="18" xfId="0" applyNumberFormat="1" applyFont="1" applyFill="1" applyBorder="1" applyAlignment="1">
      <alignment horizontal="center" vertical="center" wrapText="1"/>
    </xf>
    <xf numFmtId="49" fontId="0" fillId="8" borderId="19" xfId="0" applyNumberFormat="1" applyFont="1" applyFill="1" applyBorder="1" applyAlignment="1">
      <alignment horizontal="center" vertical="center" wrapText="1"/>
    </xf>
    <xf numFmtId="0" fontId="0" fillId="8" borderId="18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24" fillId="12" borderId="34" xfId="0" applyFont="1" applyFill="1" applyBorder="1" applyAlignment="1" applyProtection="1">
      <alignment horizontal="left" vertical="center" wrapText="1"/>
    </xf>
    <xf numFmtId="0" fontId="24" fillId="12" borderId="35" xfId="0" applyFont="1" applyFill="1" applyBorder="1" applyAlignment="1" applyProtection="1">
      <alignment horizontal="left" vertical="center" wrapText="1"/>
    </xf>
    <xf numFmtId="0" fontId="24" fillId="12" borderId="33" xfId="0" applyFont="1" applyFill="1" applyBorder="1" applyAlignment="1" applyProtection="1">
      <alignment horizontal="left" vertical="center" wrapText="1"/>
    </xf>
    <xf numFmtId="0" fontId="21" fillId="11" borderId="29" xfId="0" applyFont="1" applyFill="1" applyBorder="1" applyAlignment="1" applyProtection="1">
      <alignment horizontal="center" vertical="center" wrapText="1"/>
    </xf>
    <xf numFmtId="0" fontId="21" fillId="11" borderId="30" xfId="0" applyFont="1" applyFill="1" applyBorder="1" applyAlignment="1" applyProtection="1">
      <alignment horizontal="center" vertical="center" wrapText="1"/>
    </xf>
    <xf numFmtId="0" fontId="21" fillId="11" borderId="31" xfId="0" applyFont="1" applyFill="1" applyBorder="1" applyAlignment="1" applyProtection="1">
      <alignment horizontal="center" vertical="center" wrapText="1"/>
    </xf>
    <xf numFmtId="0" fontId="21" fillId="11" borderId="18" xfId="0" applyFont="1" applyFill="1" applyBorder="1" applyAlignment="1" applyProtection="1">
      <alignment horizontal="center" vertical="center" wrapText="1"/>
    </xf>
    <xf numFmtId="0" fontId="21" fillId="11" borderId="3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0</xdr:row>
      <xdr:rowOff>200025</xdr:rowOff>
    </xdr:from>
    <xdr:to>
      <xdr:col>3</xdr:col>
      <xdr:colOff>1017474</xdr:colOff>
      <xdr:row>2</xdr:row>
      <xdr:rowOff>0</xdr:rowOff>
    </xdr:to>
    <xdr:pic>
      <xdr:nvPicPr>
        <xdr:cNvPr id="6" name="Picture 5"/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154" b="18417"/>
        <a:stretch/>
      </xdr:blipFill>
      <xdr:spPr>
        <a:xfrm>
          <a:off x="8848725" y="200025"/>
          <a:ext cx="2474799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819150</xdr:colOff>
      <xdr:row>0</xdr:row>
      <xdr:rowOff>257175</xdr:rowOff>
    </xdr:from>
    <xdr:to>
      <xdr:col>0</xdr:col>
      <xdr:colOff>2658110</xdr:colOff>
      <xdr:row>1</xdr:row>
      <xdr:rowOff>457200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257175"/>
          <a:ext cx="1838960" cy="581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5526"/>
  <sheetViews>
    <sheetView tabSelected="1" topLeftCell="A3" zoomScaleNormal="100" workbookViewId="0">
      <selection activeCell="C25" sqref="C25:D25"/>
    </sheetView>
  </sheetViews>
  <sheetFormatPr defaultColWidth="9.7109375" defaultRowHeight="12.75" x14ac:dyDescent="0.25"/>
  <cols>
    <col min="1" max="1" width="52.28515625" style="39" customWidth="1"/>
    <col min="2" max="2" width="76.5703125" style="39" customWidth="1"/>
    <col min="3" max="4" width="25.7109375" style="39" customWidth="1"/>
    <col min="5" max="249" width="9.7109375" style="39"/>
    <col min="250" max="250" width="48" style="39" customWidth="1"/>
    <col min="251" max="251" width="98.42578125" style="39" customWidth="1"/>
    <col min="252" max="252" width="11.42578125" style="39" customWidth="1"/>
    <col min="253" max="505" width="9.7109375" style="39"/>
    <col min="506" max="506" width="48" style="39" customWidth="1"/>
    <col min="507" max="507" width="98.42578125" style="39" customWidth="1"/>
    <col min="508" max="508" width="11.42578125" style="39" customWidth="1"/>
    <col min="509" max="761" width="9.7109375" style="39"/>
    <col min="762" max="762" width="48" style="39" customWidth="1"/>
    <col min="763" max="763" width="98.42578125" style="39" customWidth="1"/>
    <col min="764" max="764" width="11.42578125" style="39" customWidth="1"/>
    <col min="765" max="1017" width="9.7109375" style="39"/>
    <col min="1018" max="1018" width="48" style="39" customWidth="1"/>
    <col min="1019" max="1019" width="98.42578125" style="39" customWidth="1"/>
    <col min="1020" max="1020" width="11.42578125" style="39" customWidth="1"/>
    <col min="1021" max="1273" width="9.7109375" style="39"/>
    <col min="1274" max="1274" width="48" style="39" customWidth="1"/>
    <col min="1275" max="1275" width="98.42578125" style="39" customWidth="1"/>
    <col min="1276" max="1276" width="11.42578125" style="39" customWidth="1"/>
    <col min="1277" max="1529" width="9.7109375" style="39"/>
    <col min="1530" max="1530" width="48" style="39" customWidth="1"/>
    <col min="1531" max="1531" width="98.42578125" style="39" customWidth="1"/>
    <col min="1532" max="1532" width="11.42578125" style="39" customWidth="1"/>
    <col min="1533" max="1785" width="9.7109375" style="39"/>
    <col min="1786" max="1786" width="48" style="39" customWidth="1"/>
    <col min="1787" max="1787" width="98.42578125" style="39" customWidth="1"/>
    <col min="1788" max="1788" width="11.42578125" style="39" customWidth="1"/>
    <col min="1789" max="2041" width="9.7109375" style="39"/>
    <col min="2042" max="2042" width="48" style="39" customWidth="1"/>
    <col min="2043" max="2043" width="98.42578125" style="39" customWidth="1"/>
    <col min="2044" max="2044" width="11.42578125" style="39" customWidth="1"/>
    <col min="2045" max="2297" width="9.7109375" style="39"/>
    <col min="2298" max="2298" width="48" style="39" customWidth="1"/>
    <col min="2299" max="2299" width="98.42578125" style="39" customWidth="1"/>
    <col min="2300" max="2300" width="11.42578125" style="39" customWidth="1"/>
    <col min="2301" max="2553" width="9.7109375" style="39"/>
    <col min="2554" max="2554" width="48" style="39" customWidth="1"/>
    <col min="2555" max="2555" width="98.42578125" style="39" customWidth="1"/>
    <col min="2556" max="2556" width="11.42578125" style="39" customWidth="1"/>
    <col min="2557" max="2809" width="9.7109375" style="39"/>
    <col min="2810" max="2810" width="48" style="39" customWidth="1"/>
    <col min="2811" max="2811" width="98.42578125" style="39" customWidth="1"/>
    <col min="2812" max="2812" width="11.42578125" style="39" customWidth="1"/>
    <col min="2813" max="3065" width="9.7109375" style="39"/>
    <col min="3066" max="3066" width="48" style="39" customWidth="1"/>
    <col min="3067" max="3067" width="98.42578125" style="39" customWidth="1"/>
    <col min="3068" max="3068" width="11.42578125" style="39" customWidth="1"/>
    <col min="3069" max="3321" width="9.7109375" style="39"/>
    <col min="3322" max="3322" width="48" style="39" customWidth="1"/>
    <col min="3323" max="3323" width="98.42578125" style="39" customWidth="1"/>
    <col min="3324" max="3324" width="11.42578125" style="39" customWidth="1"/>
    <col min="3325" max="3577" width="9.7109375" style="39"/>
    <col min="3578" max="3578" width="48" style="39" customWidth="1"/>
    <col min="3579" max="3579" width="98.42578125" style="39" customWidth="1"/>
    <col min="3580" max="3580" width="11.42578125" style="39" customWidth="1"/>
    <col min="3581" max="3833" width="9.7109375" style="39"/>
    <col min="3834" max="3834" width="48" style="39" customWidth="1"/>
    <col min="3835" max="3835" width="98.42578125" style="39" customWidth="1"/>
    <col min="3836" max="3836" width="11.42578125" style="39" customWidth="1"/>
    <col min="3837" max="4089" width="9.7109375" style="39"/>
    <col min="4090" max="4090" width="48" style="39" customWidth="1"/>
    <col min="4091" max="4091" width="98.42578125" style="39" customWidth="1"/>
    <col min="4092" max="4092" width="11.42578125" style="39" customWidth="1"/>
    <col min="4093" max="4345" width="9.7109375" style="39"/>
    <col min="4346" max="4346" width="48" style="39" customWidth="1"/>
    <col min="4347" max="4347" width="98.42578125" style="39" customWidth="1"/>
    <col min="4348" max="4348" width="11.42578125" style="39" customWidth="1"/>
    <col min="4349" max="4601" width="9.7109375" style="39"/>
    <col min="4602" max="4602" width="48" style="39" customWidth="1"/>
    <col min="4603" max="4603" width="98.42578125" style="39" customWidth="1"/>
    <col min="4604" max="4604" width="11.42578125" style="39" customWidth="1"/>
    <col min="4605" max="4857" width="9.7109375" style="39"/>
    <col min="4858" max="4858" width="48" style="39" customWidth="1"/>
    <col min="4859" max="4859" width="98.42578125" style="39" customWidth="1"/>
    <col min="4860" max="4860" width="11.42578125" style="39" customWidth="1"/>
    <col min="4861" max="5113" width="9.7109375" style="39"/>
    <col min="5114" max="5114" width="48" style="39" customWidth="1"/>
    <col min="5115" max="5115" width="98.42578125" style="39" customWidth="1"/>
    <col min="5116" max="5116" width="11.42578125" style="39" customWidth="1"/>
    <col min="5117" max="5369" width="9.7109375" style="39"/>
    <col min="5370" max="5370" width="48" style="39" customWidth="1"/>
    <col min="5371" max="5371" width="98.42578125" style="39" customWidth="1"/>
    <col min="5372" max="5372" width="11.42578125" style="39" customWidth="1"/>
    <col min="5373" max="5625" width="9.7109375" style="39"/>
    <col min="5626" max="5626" width="48" style="39" customWidth="1"/>
    <col min="5627" max="5627" width="98.42578125" style="39" customWidth="1"/>
    <col min="5628" max="5628" width="11.42578125" style="39" customWidth="1"/>
    <col min="5629" max="5881" width="9.7109375" style="39"/>
    <col min="5882" max="5882" width="48" style="39" customWidth="1"/>
    <col min="5883" max="5883" width="98.42578125" style="39" customWidth="1"/>
    <col min="5884" max="5884" width="11.42578125" style="39" customWidth="1"/>
    <col min="5885" max="6137" width="9.7109375" style="39"/>
    <col min="6138" max="6138" width="48" style="39" customWidth="1"/>
    <col min="6139" max="6139" width="98.42578125" style="39" customWidth="1"/>
    <col min="6140" max="6140" width="11.42578125" style="39" customWidth="1"/>
    <col min="6141" max="6393" width="9.7109375" style="39"/>
    <col min="6394" max="6394" width="48" style="39" customWidth="1"/>
    <col min="6395" max="6395" width="98.42578125" style="39" customWidth="1"/>
    <col min="6396" max="6396" width="11.42578125" style="39" customWidth="1"/>
    <col min="6397" max="6649" width="9.7109375" style="39"/>
    <col min="6650" max="6650" width="48" style="39" customWidth="1"/>
    <col min="6651" max="6651" width="98.42578125" style="39" customWidth="1"/>
    <col min="6652" max="6652" width="11.42578125" style="39" customWidth="1"/>
    <col min="6653" max="6905" width="9.7109375" style="39"/>
    <col min="6906" max="6906" width="48" style="39" customWidth="1"/>
    <col min="6907" max="6907" width="98.42578125" style="39" customWidth="1"/>
    <col min="6908" max="6908" width="11.42578125" style="39" customWidth="1"/>
    <col min="6909" max="7161" width="9.7109375" style="39"/>
    <col min="7162" max="7162" width="48" style="39" customWidth="1"/>
    <col min="7163" max="7163" width="98.42578125" style="39" customWidth="1"/>
    <col min="7164" max="7164" width="11.42578125" style="39" customWidth="1"/>
    <col min="7165" max="7417" width="9.7109375" style="39"/>
    <col min="7418" max="7418" width="48" style="39" customWidth="1"/>
    <col min="7419" max="7419" width="98.42578125" style="39" customWidth="1"/>
    <col min="7420" max="7420" width="11.42578125" style="39" customWidth="1"/>
    <col min="7421" max="7673" width="9.7109375" style="39"/>
    <col min="7674" max="7674" width="48" style="39" customWidth="1"/>
    <col min="7675" max="7675" width="98.42578125" style="39" customWidth="1"/>
    <col min="7676" max="7676" width="11.42578125" style="39" customWidth="1"/>
    <col min="7677" max="7929" width="9.7109375" style="39"/>
    <col min="7930" max="7930" width="48" style="39" customWidth="1"/>
    <col min="7931" max="7931" width="98.42578125" style="39" customWidth="1"/>
    <col min="7932" max="7932" width="11.42578125" style="39" customWidth="1"/>
    <col min="7933" max="8185" width="9.7109375" style="39"/>
    <col min="8186" max="8186" width="48" style="39" customWidth="1"/>
    <col min="8187" max="8187" width="98.42578125" style="39" customWidth="1"/>
    <col min="8188" max="8188" width="11.42578125" style="39" customWidth="1"/>
    <col min="8189" max="8441" width="9.7109375" style="39"/>
    <col min="8442" max="8442" width="48" style="39" customWidth="1"/>
    <col min="8443" max="8443" width="98.42578125" style="39" customWidth="1"/>
    <col min="8444" max="8444" width="11.42578125" style="39" customWidth="1"/>
    <col min="8445" max="8697" width="9.7109375" style="39"/>
    <col min="8698" max="8698" width="48" style="39" customWidth="1"/>
    <col min="8699" max="8699" width="98.42578125" style="39" customWidth="1"/>
    <col min="8700" max="8700" width="11.42578125" style="39" customWidth="1"/>
    <col min="8701" max="8953" width="9.7109375" style="39"/>
    <col min="8954" max="8954" width="48" style="39" customWidth="1"/>
    <col min="8955" max="8955" width="98.42578125" style="39" customWidth="1"/>
    <col min="8956" max="8956" width="11.42578125" style="39" customWidth="1"/>
    <col min="8957" max="9209" width="9.7109375" style="39"/>
    <col min="9210" max="9210" width="48" style="39" customWidth="1"/>
    <col min="9211" max="9211" width="98.42578125" style="39" customWidth="1"/>
    <col min="9212" max="9212" width="11.42578125" style="39" customWidth="1"/>
    <col min="9213" max="9465" width="9.7109375" style="39"/>
    <col min="9466" max="9466" width="48" style="39" customWidth="1"/>
    <col min="9467" max="9467" width="98.42578125" style="39" customWidth="1"/>
    <col min="9468" max="9468" width="11.42578125" style="39" customWidth="1"/>
    <col min="9469" max="9721" width="9.7109375" style="39"/>
    <col min="9722" max="9722" width="48" style="39" customWidth="1"/>
    <col min="9723" max="9723" width="98.42578125" style="39" customWidth="1"/>
    <col min="9724" max="9724" width="11.42578125" style="39" customWidth="1"/>
    <col min="9725" max="9977" width="9.7109375" style="39"/>
    <col min="9978" max="9978" width="48" style="39" customWidth="1"/>
    <col min="9979" max="9979" width="98.42578125" style="39" customWidth="1"/>
    <col min="9980" max="9980" width="11.42578125" style="39" customWidth="1"/>
    <col min="9981" max="10233" width="9.7109375" style="39"/>
    <col min="10234" max="10234" width="48" style="39" customWidth="1"/>
    <col min="10235" max="10235" width="98.42578125" style="39" customWidth="1"/>
    <col min="10236" max="10236" width="11.42578125" style="39" customWidth="1"/>
    <col min="10237" max="10489" width="9.7109375" style="39"/>
    <col min="10490" max="10490" width="48" style="39" customWidth="1"/>
    <col min="10491" max="10491" width="98.42578125" style="39" customWidth="1"/>
    <col min="10492" max="10492" width="11.42578125" style="39" customWidth="1"/>
    <col min="10493" max="10745" width="9.7109375" style="39"/>
    <col min="10746" max="10746" width="48" style="39" customWidth="1"/>
    <col min="10747" max="10747" width="98.42578125" style="39" customWidth="1"/>
    <col min="10748" max="10748" width="11.42578125" style="39" customWidth="1"/>
    <col min="10749" max="11001" width="9.7109375" style="39"/>
    <col min="11002" max="11002" width="48" style="39" customWidth="1"/>
    <col min="11003" max="11003" width="98.42578125" style="39" customWidth="1"/>
    <col min="11004" max="11004" width="11.42578125" style="39" customWidth="1"/>
    <col min="11005" max="11257" width="9.7109375" style="39"/>
    <col min="11258" max="11258" width="48" style="39" customWidth="1"/>
    <col min="11259" max="11259" width="98.42578125" style="39" customWidth="1"/>
    <col min="11260" max="11260" width="11.42578125" style="39" customWidth="1"/>
    <col min="11261" max="11513" width="9.7109375" style="39"/>
    <col min="11514" max="11514" width="48" style="39" customWidth="1"/>
    <col min="11515" max="11515" width="98.42578125" style="39" customWidth="1"/>
    <col min="11516" max="11516" width="11.42578125" style="39" customWidth="1"/>
    <col min="11517" max="11769" width="9.7109375" style="39"/>
    <col min="11770" max="11770" width="48" style="39" customWidth="1"/>
    <col min="11771" max="11771" width="98.42578125" style="39" customWidth="1"/>
    <col min="11772" max="11772" width="11.42578125" style="39" customWidth="1"/>
    <col min="11773" max="12025" width="9.7109375" style="39"/>
    <col min="12026" max="12026" width="48" style="39" customWidth="1"/>
    <col min="12027" max="12027" width="98.42578125" style="39" customWidth="1"/>
    <col min="12028" max="12028" width="11.42578125" style="39" customWidth="1"/>
    <col min="12029" max="12281" width="9.7109375" style="39"/>
    <col min="12282" max="12282" width="48" style="39" customWidth="1"/>
    <col min="12283" max="12283" width="98.42578125" style="39" customWidth="1"/>
    <col min="12284" max="12284" width="11.42578125" style="39" customWidth="1"/>
    <col min="12285" max="12537" width="9.7109375" style="39"/>
    <col min="12538" max="12538" width="48" style="39" customWidth="1"/>
    <col min="12539" max="12539" width="98.42578125" style="39" customWidth="1"/>
    <col min="12540" max="12540" width="11.42578125" style="39" customWidth="1"/>
    <col min="12541" max="12793" width="9.7109375" style="39"/>
    <col min="12794" max="12794" width="48" style="39" customWidth="1"/>
    <col min="12795" max="12795" width="98.42578125" style="39" customWidth="1"/>
    <col min="12796" max="12796" width="11.42578125" style="39" customWidth="1"/>
    <col min="12797" max="13049" width="9.7109375" style="39"/>
    <col min="13050" max="13050" width="48" style="39" customWidth="1"/>
    <col min="13051" max="13051" width="98.42578125" style="39" customWidth="1"/>
    <col min="13052" max="13052" width="11.42578125" style="39" customWidth="1"/>
    <col min="13053" max="13305" width="9.7109375" style="39"/>
    <col min="13306" max="13306" width="48" style="39" customWidth="1"/>
    <col min="13307" max="13307" width="98.42578125" style="39" customWidth="1"/>
    <col min="13308" max="13308" width="11.42578125" style="39" customWidth="1"/>
    <col min="13309" max="13561" width="9.7109375" style="39"/>
    <col min="13562" max="13562" width="48" style="39" customWidth="1"/>
    <col min="13563" max="13563" width="98.42578125" style="39" customWidth="1"/>
    <col min="13564" max="13564" width="11.42578125" style="39" customWidth="1"/>
    <col min="13565" max="13817" width="9.7109375" style="39"/>
    <col min="13818" max="13818" width="48" style="39" customWidth="1"/>
    <col min="13819" max="13819" width="98.42578125" style="39" customWidth="1"/>
    <col min="13820" max="13820" width="11.42578125" style="39" customWidth="1"/>
    <col min="13821" max="14073" width="9.7109375" style="39"/>
    <col min="14074" max="14074" width="48" style="39" customWidth="1"/>
    <col min="14075" max="14075" width="98.42578125" style="39" customWidth="1"/>
    <col min="14076" max="14076" width="11.42578125" style="39" customWidth="1"/>
    <col min="14077" max="14329" width="9.7109375" style="39"/>
    <col min="14330" max="14330" width="48" style="39" customWidth="1"/>
    <col min="14331" max="14331" width="98.42578125" style="39" customWidth="1"/>
    <col min="14332" max="14332" width="11.42578125" style="39" customWidth="1"/>
    <col min="14333" max="14585" width="9.7109375" style="39"/>
    <col min="14586" max="14586" width="48" style="39" customWidth="1"/>
    <col min="14587" max="14587" width="98.42578125" style="39" customWidth="1"/>
    <col min="14588" max="14588" width="11.42578125" style="39" customWidth="1"/>
    <col min="14589" max="14841" width="9.7109375" style="39"/>
    <col min="14842" max="14842" width="48" style="39" customWidth="1"/>
    <col min="14843" max="14843" width="98.42578125" style="39" customWidth="1"/>
    <col min="14844" max="14844" width="11.42578125" style="39" customWidth="1"/>
    <col min="14845" max="15097" width="9.7109375" style="39"/>
    <col min="15098" max="15098" width="48" style="39" customWidth="1"/>
    <col min="15099" max="15099" width="98.42578125" style="39" customWidth="1"/>
    <col min="15100" max="15100" width="11.42578125" style="39" customWidth="1"/>
    <col min="15101" max="15353" width="9.7109375" style="39"/>
    <col min="15354" max="15354" width="48" style="39" customWidth="1"/>
    <col min="15355" max="15355" width="98.42578125" style="39" customWidth="1"/>
    <col min="15356" max="15356" width="11.42578125" style="39" customWidth="1"/>
    <col min="15357" max="15609" width="9.7109375" style="39"/>
    <col min="15610" max="15610" width="48" style="39" customWidth="1"/>
    <col min="15611" max="15611" width="98.42578125" style="39" customWidth="1"/>
    <col min="15612" max="15612" width="11.42578125" style="39" customWidth="1"/>
    <col min="15613" max="15865" width="9.7109375" style="39"/>
    <col min="15866" max="15866" width="48" style="39" customWidth="1"/>
    <col min="15867" max="15867" width="98.42578125" style="39" customWidth="1"/>
    <col min="15868" max="15868" width="11.42578125" style="39" customWidth="1"/>
    <col min="15869" max="16121" width="9.7109375" style="39"/>
    <col min="16122" max="16122" width="48" style="39" customWidth="1"/>
    <col min="16123" max="16123" width="98.42578125" style="39" customWidth="1"/>
    <col min="16124" max="16124" width="11.42578125" style="39" customWidth="1"/>
    <col min="16125" max="16384" width="9.7109375" style="39"/>
  </cols>
  <sheetData>
    <row r="1" spans="1:4" ht="30" customHeight="1" thickBot="1" x14ac:dyDescent="0.3">
      <c r="A1" s="40"/>
      <c r="B1" s="41"/>
      <c r="C1" s="171"/>
      <c r="D1" s="171"/>
    </row>
    <row r="2" spans="1:4" ht="53.25" customHeight="1" thickBot="1" x14ac:dyDescent="0.3">
      <c r="B2" s="25" t="s">
        <v>111</v>
      </c>
      <c r="C2" s="171"/>
      <c r="D2" s="171"/>
    </row>
    <row r="3" spans="1:4" ht="15" customHeight="1" x14ac:dyDescent="0.25">
      <c r="A3" s="55" t="s">
        <v>30</v>
      </c>
      <c r="B3" s="42"/>
    </row>
    <row r="4" spans="1:4" ht="15" customHeight="1" x14ac:dyDescent="0.25">
      <c r="A4" s="55" t="s">
        <v>116</v>
      </c>
      <c r="B4" s="42"/>
    </row>
    <row r="5" spans="1:4" ht="15" customHeight="1" x14ac:dyDescent="0.25">
      <c r="A5" s="55" t="s">
        <v>2</v>
      </c>
      <c r="B5" s="43"/>
    </row>
    <row r="6" spans="1:4" ht="15" customHeight="1" x14ac:dyDescent="0.25">
      <c r="A6" s="55" t="s">
        <v>35</v>
      </c>
      <c r="B6" s="43"/>
    </row>
    <row r="7" spans="1:4" ht="15" customHeight="1" x14ac:dyDescent="0.25">
      <c r="A7" s="55" t="s">
        <v>31</v>
      </c>
      <c r="B7" s="43"/>
    </row>
    <row r="8" spans="1:4" ht="18" customHeight="1" x14ac:dyDescent="0.25">
      <c r="A8" s="55" t="s">
        <v>32</v>
      </c>
      <c r="B8" s="43"/>
    </row>
    <row r="9" spans="1:4" ht="28.9" customHeight="1" x14ac:dyDescent="0.25">
      <c r="A9" s="56" t="s">
        <v>34</v>
      </c>
      <c r="B9" s="28"/>
    </row>
    <row r="10" spans="1:4" ht="15" customHeight="1" x14ac:dyDescent="0.25">
      <c r="A10" s="55" t="s">
        <v>3</v>
      </c>
      <c r="B10" s="43"/>
    </row>
    <row r="11" spans="1:4" ht="29.45" customHeight="1" x14ac:dyDescent="0.25">
      <c r="A11" s="55" t="s">
        <v>5</v>
      </c>
      <c r="B11" s="43"/>
    </row>
    <row r="12" spans="1:4" ht="15" customHeight="1" x14ac:dyDescent="0.25">
      <c r="A12" s="44"/>
      <c r="B12" s="44"/>
    </row>
    <row r="13" spans="1:4" ht="33.75" customHeight="1" x14ac:dyDescent="0.25">
      <c r="A13" s="57" t="s">
        <v>21</v>
      </c>
      <c r="B13" s="58" t="s">
        <v>127</v>
      </c>
      <c r="C13" s="58" t="s">
        <v>1</v>
      </c>
      <c r="D13" s="58" t="s">
        <v>4</v>
      </c>
    </row>
    <row r="14" spans="1:4" ht="52.5" customHeight="1" x14ac:dyDescent="0.25">
      <c r="A14" s="26" t="s">
        <v>118</v>
      </c>
      <c r="B14" s="27" t="s">
        <v>0</v>
      </c>
      <c r="C14" s="27" t="s">
        <v>0</v>
      </c>
      <c r="D14" s="27" t="s">
        <v>117</v>
      </c>
    </row>
    <row r="15" spans="1:4" ht="15" customHeight="1" x14ac:dyDescent="0.25">
      <c r="A15" s="45"/>
      <c r="B15" s="46"/>
      <c r="C15" s="46"/>
      <c r="D15" s="46"/>
    </row>
    <row r="16" spans="1:4" ht="15" customHeight="1" x14ac:dyDescent="0.25">
      <c r="A16" s="45"/>
      <c r="B16" s="46"/>
      <c r="C16" s="46"/>
      <c r="D16" s="46"/>
    </row>
    <row r="17" spans="1:4" ht="15" customHeight="1" x14ac:dyDescent="0.25">
      <c r="A17" s="45"/>
      <c r="B17" s="46"/>
      <c r="C17" s="46"/>
      <c r="D17" s="46"/>
    </row>
    <row r="18" spans="1:4" ht="15" customHeight="1" x14ac:dyDescent="0.25">
      <c r="A18" s="45"/>
      <c r="B18" s="47"/>
      <c r="C18" s="47"/>
      <c r="D18" s="47"/>
    </row>
    <row r="19" spans="1:4" ht="12.75" customHeight="1" x14ac:dyDescent="0.25">
      <c r="A19" s="48"/>
      <c r="B19" s="49"/>
      <c r="C19" s="49"/>
      <c r="D19" s="49"/>
    </row>
    <row r="20" spans="1:4" ht="12.75" customHeight="1" x14ac:dyDescent="0.25">
      <c r="A20" s="48"/>
      <c r="B20" s="50"/>
      <c r="C20" s="50"/>
      <c r="D20" s="50"/>
    </row>
    <row r="21" spans="1:4" ht="15" customHeight="1" x14ac:dyDescent="0.25"/>
    <row r="22" spans="1:4" ht="15" customHeight="1" x14ac:dyDescent="0.25">
      <c r="C22" s="170"/>
      <c r="D22" s="170"/>
    </row>
    <row r="23" spans="1:4" ht="15" customHeight="1" x14ac:dyDescent="0.25">
      <c r="A23" s="54"/>
      <c r="B23" s="59"/>
      <c r="C23" s="174"/>
      <c r="D23" s="174"/>
    </row>
    <row r="24" spans="1:4" ht="25.5" customHeight="1" x14ac:dyDescent="0.25">
      <c r="A24" s="52" t="s">
        <v>114</v>
      </c>
      <c r="B24" s="53"/>
      <c r="C24" s="172" t="s">
        <v>115</v>
      </c>
      <c r="D24" s="172"/>
    </row>
    <row r="25" spans="1:4" ht="118.5" customHeight="1" x14ac:dyDescent="0.25">
      <c r="B25" s="51"/>
      <c r="C25" s="173" t="s">
        <v>119</v>
      </c>
      <c r="D25" s="173"/>
    </row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2.75" customHeight="1" x14ac:dyDescent="0.25"/>
  </sheetData>
  <mergeCells count="5">
    <mergeCell ref="C22:D22"/>
    <mergeCell ref="C1:D2"/>
    <mergeCell ref="C24:D24"/>
    <mergeCell ref="C25:D25"/>
    <mergeCell ref="C23:D23"/>
  </mergeCells>
  <pageMargins left="0.7" right="0.7" top="0.75" bottom="0.75" header="0.3" footer="0.3"/>
  <pageSetup paperSize="9" scale="48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"/>
  <sheetViews>
    <sheetView topLeftCell="A5" zoomScale="80" zoomScaleNormal="80" zoomScaleSheetLayoutView="55" workbookViewId="0">
      <selection activeCell="D4" sqref="D4"/>
    </sheetView>
  </sheetViews>
  <sheetFormatPr defaultRowHeight="15" x14ac:dyDescent="0.25"/>
  <cols>
    <col min="1" max="1" width="32.140625" customWidth="1"/>
    <col min="2" max="2" width="14.5703125" style="23" customWidth="1"/>
    <col min="3" max="3" width="13.7109375" style="23" customWidth="1"/>
    <col min="4" max="4" width="43.140625" style="23" customWidth="1"/>
    <col min="5" max="5" width="39" customWidth="1"/>
    <col min="6" max="6" width="39.140625" style="23" customWidth="1"/>
    <col min="7" max="7" width="27" customWidth="1"/>
    <col min="8" max="8" width="40.5703125" customWidth="1"/>
    <col min="9" max="9" width="19.7109375" customWidth="1"/>
  </cols>
  <sheetData>
    <row r="1" spans="1:22" s="36" customFormat="1" ht="32.450000000000003" customHeight="1" x14ac:dyDescent="0.25">
      <c r="A1" s="33" t="s">
        <v>16</v>
      </c>
      <c r="B1" s="204" t="s">
        <v>17</v>
      </c>
      <c r="C1" s="204"/>
      <c r="D1" s="205" t="s">
        <v>18</v>
      </c>
      <c r="E1" s="205"/>
      <c r="F1" s="205"/>
      <c r="G1" s="205" t="s">
        <v>25</v>
      </c>
      <c r="H1" s="205"/>
      <c r="I1" s="34" t="s">
        <v>19</v>
      </c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2" ht="60" customHeight="1" x14ac:dyDescent="0.25">
      <c r="A2" s="155" t="s">
        <v>22</v>
      </c>
      <c r="B2" s="156" t="s">
        <v>23</v>
      </c>
      <c r="C2" s="156" t="s">
        <v>24</v>
      </c>
      <c r="D2" s="156" t="s">
        <v>20</v>
      </c>
      <c r="E2" s="155" t="s">
        <v>29</v>
      </c>
      <c r="F2" s="156" t="s">
        <v>15</v>
      </c>
      <c r="G2" s="155" t="s">
        <v>26</v>
      </c>
      <c r="H2" s="155" t="s">
        <v>27</v>
      </c>
      <c r="I2" s="155" t="s">
        <v>28</v>
      </c>
      <c r="J2" s="31"/>
      <c r="K2" s="31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 ht="120.6" customHeight="1" x14ac:dyDescent="0.25">
      <c r="A3" s="184"/>
      <c r="B3" s="187"/>
      <c r="C3" s="187"/>
      <c r="D3" s="149"/>
      <c r="E3" s="152"/>
      <c r="F3" s="151"/>
      <c r="G3" s="152"/>
      <c r="H3" s="153"/>
      <c r="I3" s="153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 ht="112.9" customHeight="1" x14ac:dyDescent="0.25">
      <c r="A4" s="185"/>
      <c r="B4" s="188"/>
      <c r="C4" s="188"/>
      <c r="D4" s="150"/>
      <c r="E4" s="152"/>
      <c r="F4" s="151"/>
      <c r="G4" s="153"/>
      <c r="H4" s="153"/>
      <c r="I4" s="154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2" ht="22.15" customHeight="1" x14ac:dyDescent="0.25">
      <c r="A5" s="185"/>
      <c r="B5" s="188"/>
      <c r="C5" s="188"/>
      <c r="D5" s="206"/>
      <c r="E5" s="209"/>
      <c r="F5" s="212"/>
      <c r="G5" s="181"/>
      <c r="H5" s="209"/>
      <c r="I5" s="181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</row>
    <row r="6" spans="1:22" hidden="1" x14ac:dyDescent="0.25">
      <c r="A6" s="185"/>
      <c r="B6" s="188"/>
      <c r="C6" s="188"/>
      <c r="D6" s="207"/>
      <c r="E6" s="210"/>
      <c r="F6" s="213"/>
      <c r="G6" s="182"/>
      <c r="H6" s="215"/>
      <c r="I6" s="182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spans="1:22" hidden="1" x14ac:dyDescent="0.25">
      <c r="A7" s="185"/>
      <c r="B7" s="188"/>
      <c r="C7" s="188"/>
      <c r="D7" s="207"/>
      <c r="E7" s="210"/>
      <c r="F7" s="213"/>
      <c r="G7" s="182"/>
      <c r="H7" s="215"/>
      <c r="I7" s="182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spans="1:22" ht="8.4499999999999993" hidden="1" customHeight="1" x14ac:dyDescent="0.25">
      <c r="A8" s="185"/>
      <c r="B8" s="188"/>
      <c r="C8" s="188"/>
      <c r="D8" s="207"/>
      <c r="E8" s="210"/>
      <c r="F8" s="213"/>
      <c r="G8" s="182"/>
      <c r="H8" s="215"/>
      <c r="I8" s="182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idden="1" x14ac:dyDescent="0.25">
      <c r="A9" s="185"/>
      <c r="B9" s="188"/>
      <c r="C9" s="188"/>
      <c r="D9" s="207"/>
      <c r="E9" s="210"/>
      <c r="F9" s="213"/>
      <c r="G9" s="182"/>
      <c r="H9" s="215"/>
      <c r="I9" s="182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spans="1:22" ht="10.9" hidden="1" customHeight="1" x14ac:dyDescent="0.25">
      <c r="A10" s="185"/>
      <c r="B10" s="188"/>
      <c r="C10" s="188"/>
      <c r="D10" s="207"/>
      <c r="E10" s="210"/>
      <c r="F10" s="213"/>
      <c r="G10" s="182"/>
      <c r="H10" s="215"/>
      <c r="I10" s="182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2" hidden="1" x14ac:dyDescent="0.25">
      <c r="A11" s="185"/>
      <c r="B11" s="188"/>
      <c r="C11" s="188"/>
      <c r="D11" s="207"/>
      <c r="E11" s="210"/>
      <c r="F11" s="213"/>
      <c r="G11" s="182"/>
      <c r="H11" s="215"/>
      <c r="I11" s="182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2" hidden="1" x14ac:dyDescent="0.25">
      <c r="A12" s="185"/>
      <c r="B12" s="188"/>
      <c r="C12" s="188"/>
      <c r="D12" s="207"/>
      <c r="E12" s="210"/>
      <c r="F12" s="213"/>
      <c r="G12" s="182"/>
      <c r="H12" s="215"/>
      <c r="I12" s="182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 ht="10.15" hidden="1" customHeight="1" x14ac:dyDescent="0.25">
      <c r="A13" s="185"/>
      <c r="B13" s="188"/>
      <c r="C13" s="188"/>
      <c r="D13" s="207"/>
      <c r="E13" s="210"/>
      <c r="F13" s="213"/>
      <c r="G13" s="182"/>
      <c r="H13" s="215"/>
      <c r="I13" s="182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</row>
    <row r="14" spans="1:22" hidden="1" x14ac:dyDescent="0.25">
      <c r="A14" s="185"/>
      <c r="B14" s="188"/>
      <c r="C14" s="188"/>
      <c r="D14" s="207"/>
      <c r="E14" s="210"/>
      <c r="F14" s="213"/>
      <c r="G14" s="182"/>
      <c r="H14" s="215"/>
      <c r="I14" s="182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22" hidden="1" x14ac:dyDescent="0.25">
      <c r="A15" s="185"/>
      <c r="B15" s="188"/>
      <c r="C15" s="188"/>
      <c r="D15" s="207"/>
      <c r="E15" s="210"/>
      <c r="F15" s="213"/>
      <c r="G15" s="182"/>
      <c r="H15" s="215"/>
      <c r="I15" s="182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</row>
    <row r="16" spans="1:22" hidden="1" x14ac:dyDescent="0.25">
      <c r="A16" s="185"/>
      <c r="B16" s="188"/>
      <c r="C16" s="188"/>
      <c r="D16" s="207"/>
      <c r="E16" s="210"/>
      <c r="F16" s="213"/>
      <c r="G16" s="182"/>
      <c r="H16" s="215"/>
      <c r="I16" s="182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1:22" ht="70.150000000000006" customHeight="1" x14ac:dyDescent="0.25">
      <c r="A17" s="186"/>
      <c r="B17" s="189"/>
      <c r="C17" s="189"/>
      <c r="D17" s="208"/>
      <c r="E17" s="211"/>
      <c r="F17" s="214"/>
      <c r="G17" s="183"/>
      <c r="H17" s="216"/>
      <c r="I17" s="183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spans="1:22" ht="120.6" customHeight="1" x14ac:dyDescent="0.25">
      <c r="A18" s="175"/>
      <c r="B18" s="178"/>
      <c r="C18" s="178"/>
      <c r="D18" s="157"/>
      <c r="E18" s="158"/>
      <c r="F18" s="159"/>
      <c r="G18" s="158"/>
      <c r="H18" s="160"/>
      <c r="I18" s="160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spans="1:22" ht="112.9" customHeight="1" x14ac:dyDescent="0.25">
      <c r="A19" s="176"/>
      <c r="B19" s="179"/>
      <c r="C19" s="179"/>
      <c r="D19" s="161"/>
      <c r="E19" s="158"/>
      <c r="F19" s="159"/>
      <c r="G19" s="160"/>
      <c r="H19" s="160"/>
      <c r="I19" s="162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spans="1:22" ht="22.15" customHeight="1" x14ac:dyDescent="0.25">
      <c r="A20" s="176"/>
      <c r="B20" s="179"/>
      <c r="C20" s="179"/>
      <c r="D20" s="193"/>
      <c r="E20" s="196"/>
      <c r="F20" s="199"/>
      <c r="G20" s="190"/>
      <c r="H20" s="196"/>
      <c r="I20" s="190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spans="1:22" hidden="1" x14ac:dyDescent="0.25">
      <c r="A21" s="176"/>
      <c r="B21" s="179"/>
      <c r="C21" s="179"/>
      <c r="D21" s="194"/>
      <c r="E21" s="197"/>
      <c r="F21" s="200"/>
      <c r="G21" s="191"/>
      <c r="H21" s="202"/>
      <c r="I21" s="191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spans="1:22" hidden="1" x14ac:dyDescent="0.25">
      <c r="A22" s="176"/>
      <c r="B22" s="179"/>
      <c r="C22" s="179"/>
      <c r="D22" s="194"/>
      <c r="E22" s="197"/>
      <c r="F22" s="200"/>
      <c r="G22" s="191"/>
      <c r="H22" s="202"/>
      <c r="I22" s="191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spans="1:22" ht="8.4499999999999993" hidden="1" customHeight="1" x14ac:dyDescent="0.25">
      <c r="A23" s="176"/>
      <c r="B23" s="179"/>
      <c r="C23" s="179"/>
      <c r="D23" s="194"/>
      <c r="E23" s="197"/>
      <c r="F23" s="200"/>
      <c r="G23" s="191"/>
      <c r="H23" s="202"/>
      <c r="I23" s="191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</row>
    <row r="24" spans="1:22" hidden="1" x14ac:dyDescent="0.25">
      <c r="A24" s="176"/>
      <c r="B24" s="179"/>
      <c r="C24" s="179"/>
      <c r="D24" s="194"/>
      <c r="E24" s="197"/>
      <c r="F24" s="200"/>
      <c r="G24" s="191"/>
      <c r="H24" s="202"/>
      <c r="I24" s="191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spans="1:22" ht="10.9" hidden="1" customHeight="1" x14ac:dyDescent="0.25">
      <c r="A25" s="176"/>
      <c r="B25" s="179"/>
      <c r="C25" s="179"/>
      <c r="D25" s="194"/>
      <c r="E25" s="197"/>
      <c r="F25" s="200"/>
      <c r="G25" s="191"/>
      <c r="H25" s="202"/>
      <c r="I25" s="191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</row>
    <row r="26" spans="1:22" hidden="1" x14ac:dyDescent="0.25">
      <c r="A26" s="176"/>
      <c r="B26" s="179"/>
      <c r="C26" s="179"/>
      <c r="D26" s="194"/>
      <c r="E26" s="197"/>
      <c r="F26" s="200"/>
      <c r="G26" s="191"/>
      <c r="H26" s="202"/>
      <c r="I26" s="191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</row>
    <row r="27" spans="1:22" hidden="1" x14ac:dyDescent="0.25">
      <c r="A27" s="176"/>
      <c r="B27" s="179"/>
      <c r="C27" s="179"/>
      <c r="D27" s="194"/>
      <c r="E27" s="197"/>
      <c r="F27" s="200"/>
      <c r="G27" s="191"/>
      <c r="H27" s="202"/>
      <c r="I27" s="191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</row>
    <row r="28" spans="1:22" ht="10.15" hidden="1" customHeight="1" x14ac:dyDescent="0.25">
      <c r="A28" s="176"/>
      <c r="B28" s="179"/>
      <c r="C28" s="179"/>
      <c r="D28" s="194"/>
      <c r="E28" s="197"/>
      <c r="F28" s="200"/>
      <c r="G28" s="191"/>
      <c r="H28" s="202"/>
      <c r="I28" s="191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</row>
    <row r="29" spans="1:22" hidden="1" x14ac:dyDescent="0.25">
      <c r="A29" s="176"/>
      <c r="B29" s="179"/>
      <c r="C29" s="179"/>
      <c r="D29" s="194"/>
      <c r="E29" s="197"/>
      <c r="F29" s="200"/>
      <c r="G29" s="191"/>
      <c r="H29" s="202"/>
      <c r="I29" s="191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</row>
    <row r="30" spans="1:22" hidden="1" x14ac:dyDescent="0.25">
      <c r="A30" s="176"/>
      <c r="B30" s="179"/>
      <c r="C30" s="179"/>
      <c r="D30" s="194"/>
      <c r="E30" s="197"/>
      <c r="F30" s="200"/>
      <c r="G30" s="191"/>
      <c r="H30" s="202"/>
      <c r="I30" s="191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idden="1" x14ac:dyDescent="0.25">
      <c r="A31" s="176"/>
      <c r="B31" s="179"/>
      <c r="C31" s="179"/>
      <c r="D31" s="194"/>
      <c r="E31" s="197"/>
      <c r="F31" s="200"/>
      <c r="G31" s="191"/>
      <c r="H31" s="202"/>
      <c r="I31" s="191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</row>
    <row r="32" spans="1:22" ht="70.150000000000006" customHeight="1" x14ac:dyDescent="0.25">
      <c r="A32" s="177"/>
      <c r="B32" s="180"/>
      <c r="C32" s="180"/>
      <c r="D32" s="195"/>
      <c r="E32" s="198"/>
      <c r="F32" s="201"/>
      <c r="G32" s="192"/>
      <c r="H32" s="203"/>
      <c r="I32" s="192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</row>
    <row r="33" spans="1:22" x14ac:dyDescent="0.25">
      <c r="A33" s="29"/>
      <c r="B33" s="30"/>
      <c r="C33" s="30"/>
      <c r="D33" s="30"/>
      <c r="E33" s="29"/>
      <c r="F33" s="30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</row>
    <row r="34" spans="1:22" x14ac:dyDescent="0.25">
      <c r="A34" s="29"/>
      <c r="B34" s="30"/>
      <c r="C34" s="30"/>
      <c r="D34" s="30"/>
      <c r="E34" s="29"/>
      <c r="F34" s="30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x14ac:dyDescent="0.25">
      <c r="A35" s="29"/>
      <c r="B35" s="30"/>
      <c r="C35" s="30"/>
      <c r="D35" s="30"/>
      <c r="E35" s="29"/>
      <c r="F35" s="30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x14ac:dyDescent="0.25">
      <c r="A36" s="29"/>
      <c r="B36" s="30"/>
      <c r="C36" s="30"/>
      <c r="D36" s="30"/>
      <c r="E36" s="29"/>
      <c r="F36" s="30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x14ac:dyDescent="0.25">
      <c r="A37" s="29"/>
      <c r="B37" s="30"/>
      <c r="C37" s="30"/>
      <c r="D37" s="30"/>
      <c r="E37" s="29"/>
      <c r="F37" s="30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x14ac:dyDescent="0.25">
      <c r="A38" s="29"/>
      <c r="B38" s="30"/>
      <c r="C38" s="30"/>
      <c r="D38" s="30"/>
      <c r="E38" s="29"/>
      <c r="F38" s="30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x14ac:dyDescent="0.25">
      <c r="A39" s="29"/>
      <c r="B39" s="30"/>
      <c r="C39" s="30"/>
      <c r="D39" s="30"/>
      <c r="E39" s="29"/>
      <c r="F39" s="30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x14ac:dyDescent="0.25">
      <c r="A40" s="29"/>
      <c r="B40" s="30"/>
      <c r="C40" s="30"/>
      <c r="D40" s="30"/>
      <c r="E40" s="29"/>
      <c r="F40" s="30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x14ac:dyDescent="0.25">
      <c r="A41" s="29"/>
      <c r="B41" s="30"/>
      <c r="C41" s="30"/>
      <c r="D41" s="30"/>
      <c r="E41" s="29"/>
      <c r="F41" s="30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x14ac:dyDescent="0.25">
      <c r="A42" s="29"/>
      <c r="B42" s="30"/>
      <c r="C42" s="30"/>
      <c r="D42" s="30"/>
      <c r="E42" s="29"/>
      <c r="F42" s="30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x14ac:dyDescent="0.25">
      <c r="A43" s="29"/>
      <c r="B43" s="30"/>
      <c r="C43" s="30"/>
      <c r="D43" s="30"/>
      <c r="E43" s="29"/>
      <c r="F43" s="30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x14ac:dyDescent="0.25">
      <c r="A44" s="29"/>
      <c r="B44" s="30"/>
      <c r="C44" s="30"/>
      <c r="D44" s="30"/>
      <c r="E44" s="29"/>
      <c r="F44" s="30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x14ac:dyDescent="0.25">
      <c r="A45" s="29"/>
      <c r="B45" s="30"/>
      <c r="C45" s="30"/>
      <c r="D45" s="30"/>
      <c r="E45" s="29"/>
      <c r="F45" s="30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x14ac:dyDescent="0.25">
      <c r="A46" s="29"/>
      <c r="B46" s="30"/>
      <c r="C46" s="30"/>
      <c r="D46" s="30"/>
      <c r="E46" s="29"/>
      <c r="F46" s="30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x14ac:dyDescent="0.25">
      <c r="A47" s="29"/>
      <c r="B47" s="30"/>
      <c r="C47" s="30"/>
      <c r="D47" s="30"/>
      <c r="E47" s="29"/>
      <c r="F47" s="30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x14ac:dyDescent="0.25">
      <c r="A48" s="29"/>
      <c r="B48" s="30"/>
      <c r="C48" s="30"/>
      <c r="D48" s="30"/>
      <c r="E48" s="29"/>
      <c r="F48" s="30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x14ac:dyDescent="0.25">
      <c r="A49" s="29"/>
      <c r="B49" s="30"/>
      <c r="C49" s="30"/>
      <c r="D49" s="30"/>
      <c r="E49" s="29"/>
      <c r="F49" s="30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  <row r="50" spans="1:22" x14ac:dyDescent="0.25">
      <c r="A50" s="29"/>
      <c r="B50" s="30"/>
      <c r="C50" s="30"/>
      <c r="D50" s="30"/>
      <c r="E50" s="29"/>
      <c r="F50" s="30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</row>
    <row r="51" spans="1:22" x14ac:dyDescent="0.25">
      <c r="A51" s="29"/>
      <c r="B51" s="30"/>
      <c r="C51" s="30"/>
      <c r="D51" s="30"/>
      <c r="E51" s="29"/>
      <c r="F51" s="30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</row>
    <row r="52" spans="1:22" x14ac:dyDescent="0.25">
      <c r="A52" s="29"/>
      <c r="B52" s="30"/>
      <c r="C52" s="30"/>
      <c r="D52" s="30"/>
      <c r="E52" s="29"/>
      <c r="F52" s="30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</row>
    <row r="53" spans="1:22" x14ac:dyDescent="0.25">
      <c r="A53" s="29"/>
      <c r="B53" s="30"/>
      <c r="C53" s="30"/>
      <c r="D53" s="30"/>
      <c r="E53" s="29"/>
      <c r="F53" s="30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</row>
    <row r="54" spans="1:22" x14ac:dyDescent="0.25">
      <c r="A54" s="29"/>
      <c r="B54" s="30"/>
      <c r="C54" s="30"/>
      <c r="D54" s="30"/>
      <c r="E54" s="29"/>
      <c r="F54" s="30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</row>
    <row r="55" spans="1:22" x14ac:dyDescent="0.25">
      <c r="A55" s="29"/>
      <c r="B55" s="30"/>
      <c r="C55" s="30"/>
      <c r="D55" s="30"/>
      <c r="E55" s="29"/>
      <c r="F55" s="30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</row>
    <row r="56" spans="1:22" x14ac:dyDescent="0.25">
      <c r="A56" s="29"/>
      <c r="B56" s="30"/>
      <c r="C56" s="30"/>
      <c r="D56" s="30"/>
      <c r="E56" s="29"/>
      <c r="F56" s="30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</row>
    <row r="57" spans="1:22" x14ac:dyDescent="0.25">
      <c r="A57" s="29"/>
      <c r="B57" s="30"/>
      <c r="C57" s="30"/>
      <c r="D57" s="30"/>
      <c r="E57" s="29"/>
      <c r="F57" s="30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</row>
    <row r="58" spans="1:22" x14ac:dyDescent="0.25">
      <c r="A58" s="29"/>
      <c r="B58" s="30"/>
      <c r="C58" s="30"/>
      <c r="D58" s="30"/>
      <c r="E58" s="29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</row>
    <row r="59" spans="1:22" x14ac:dyDescent="0.25">
      <c r="A59" s="29"/>
      <c r="B59" s="30"/>
      <c r="C59" s="30"/>
      <c r="D59" s="30"/>
      <c r="E59" s="29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</row>
    <row r="60" spans="1:22" x14ac:dyDescent="0.25">
      <c r="A60" s="29"/>
      <c r="B60" s="30"/>
      <c r="C60" s="30"/>
      <c r="D60" s="30"/>
      <c r="E60" s="29"/>
      <c r="F60" s="30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</row>
    <row r="61" spans="1:22" x14ac:dyDescent="0.25">
      <c r="A61" s="29"/>
      <c r="B61" s="30"/>
      <c r="C61" s="30"/>
      <c r="D61" s="30"/>
      <c r="E61" s="29"/>
      <c r="F61" s="30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</row>
    <row r="62" spans="1:22" x14ac:dyDescent="0.25">
      <c r="A62" s="29"/>
      <c r="B62" s="30"/>
      <c r="C62" s="30"/>
      <c r="D62" s="30"/>
      <c r="E62" s="29"/>
      <c r="F62" s="30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</row>
    <row r="63" spans="1:22" x14ac:dyDescent="0.25">
      <c r="A63" s="29"/>
      <c r="B63" s="30"/>
      <c r="C63" s="30"/>
      <c r="D63" s="30"/>
      <c r="E63" s="29"/>
      <c r="F63" s="30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</row>
    <row r="64" spans="1:22" x14ac:dyDescent="0.25">
      <c r="A64" s="29"/>
      <c r="B64" s="30"/>
      <c r="C64" s="30"/>
      <c r="D64" s="30"/>
      <c r="E64" s="29"/>
      <c r="F64" s="30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x14ac:dyDescent="0.25">
      <c r="A65" s="29"/>
      <c r="B65" s="30"/>
      <c r="C65" s="30"/>
      <c r="D65" s="30"/>
      <c r="E65" s="29"/>
      <c r="F65" s="30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x14ac:dyDescent="0.25">
      <c r="A66" s="29"/>
      <c r="B66" s="30"/>
      <c r="C66" s="30"/>
      <c r="D66" s="30"/>
      <c r="E66" s="29"/>
      <c r="F66" s="30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7" spans="1:22" x14ac:dyDescent="0.25">
      <c r="A67" s="29"/>
      <c r="B67" s="30"/>
      <c r="C67" s="30"/>
      <c r="D67" s="30"/>
      <c r="E67" s="29"/>
      <c r="F67" s="30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</row>
    <row r="68" spans="1:22" x14ac:dyDescent="0.25">
      <c r="A68" s="29"/>
      <c r="B68" s="30"/>
      <c r="C68" s="30"/>
      <c r="D68" s="30"/>
      <c r="E68" s="29"/>
      <c r="F68" s="30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</row>
    <row r="69" spans="1:22" x14ac:dyDescent="0.25">
      <c r="A69" s="29"/>
      <c r="B69" s="30"/>
      <c r="C69" s="30"/>
      <c r="D69" s="30"/>
      <c r="E69" s="29"/>
      <c r="F69" s="30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</row>
    <row r="70" spans="1:22" x14ac:dyDescent="0.25">
      <c r="A70" s="29"/>
      <c r="B70" s="30"/>
      <c r="C70" s="30"/>
      <c r="D70" s="30"/>
      <c r="E70" s="29"/>
      <c r="F70" s="30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</row>
    <row r="71" spans="1:22" x14ac:dyDescent="0.25">
      <c r="A71" s="29"/>
      <c r="B71" s="30"/>
      <c r="C71" s="30"/>
      <c r="D71" s="30"/>
      <c r="E71" s="29"/>
      <c r="F71" s="30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</row>
    <row r="72" spans="1:22" x14ac:dyDescent="0.25">
      <c r="A72" s="29"/>
      <c r="B72" s="30"/>
      <c r="C72" s="30"/>
      <c r="D72" s="30"/>
      <c r="E72" s="29"/>
      <c r="F72" s="30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</row>
    <row r="73" spans="1:22" x14ac:dyDescent="0.25">
      <c r="A73" s="29"/>
      <c r="B73" s="30"/>
      <c r="C73" s="30"/>
      <c r="D73" s="30"/>
      <c r="E73" s="29"/>
      <c r="F73" s="30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</row>
    <row r="74" spans="1:22" x14ac:dyDescent="0.25">
      <c r="A74" s="29"/>
      <c r="B74" s="30"/>
      <c r="C74" s="30"/>
      <c r="D74" s="30"/>
      <c r="E74" s="29"/>
      <c r="F74" s="30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</row>
    <row r="75" spans="1:22" x14ac:dyDescent="0.25">
      <c r="A75" s="29"/>
      <c r="B75" s="30"/>
      <c r="C75" s="30"/>
      <c r="D75" s="30"/>
      <c r="E75" s="29"/>
      <c r="F75" s="30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</row>
    <row r="76" spans="1:22" x14ac:dyDescent="0.25">
      <c r="A76" s="29"/>
      <c r="B76" s="30"/>
      <c r="C76" s="30"/>
      <c r="D76" s="30"/>
      <c r="E76" s="29"/>
      <c r="F76" s="30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</row>
    <row r="77" spans="1:22" x14ac:dyDescent="0.25">
      <c r="A77" s="29"/>
      <c r="B77" s="30"/>
      <c r="C77" s="30"/>
      <c r="D77" s="30"/>
      <c r="E77" s="29"/>
      <c r="F77" s="30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</row>
    <row r="78" spans="1:22" x14ac:dyDescent="0.25">
      <c r="A78" s="29"/>
      <c r="B78" s="30"/>
      <c r="C78" s="30"/>
      <c r="D78" s="30"/>
      <c r="E78" s="29"/>
      <c r="F78" s="30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</row>
    <row r="79" spans="1:22" x14ac:dyDescent="0.25">
      <c r="A79" s="29"/>
      <c r="B79" s="30"/>
      <c r="C79" s="30"/>
      <c r="D79" s="30"/>
      <c r="E79" s="29"/>
      <c r="F79" s="30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</row>
    <row r="80" spans="1:22" x14ac:dyDescent="0.25">
      <c r="A80" s="29"/>
      <c r="B80" s="30"/>
      <c r="C80" s="30"/>
      <c r="D80" s="30"/>
      <c r="E80" s="29"/>
      <c r="F80" s="30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</row>
    <row r="81" spans="1:22" x14ac:dyDescent="0.25">
      <c r="A81" s="29"/>
      <c r="B81" s="30"/>
      <c r="C81" s="30"/>
      <c r="D81" s="30"/>
      <c r="E81" s="29"/>
      <c r="F81" s="30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</row>
    <row r="82" spans="1:22" x14ac:dyDescent="0.25">
      <c r="A82" s="29"/>
      <c r="B82" s="30"/>
      <c r="C82" s="30"/>
      <c r="D82" s="30"/>
      <c r="E82" s="29"/>
      <c r="F82" s="30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</row>
  </sheetData>
  <mergeCells count="21">
    <mergeCell ref="B1:C1"/>
    <mergeCell ref="D1:F1"/>
    <mergeCell ref="G1:H1"/>
    <mergeCell ref="D5:D17"/>
    <mergeCell ref="E5:E17"/>
    <mergeCell ref="F5:F17"/>
    <mergeCell ref="G5:G17"/>
    <mergeCell ref="H5:H17"/>
    <mergeCell ref="A18:A32"/>
    <mergeCell ref="B18:B32"/>
    <mergeCell ref="C18:C32"/>
    <mergeCell ref="I5:I17"/>
    <mergeCell ref="A3:A17"/>
    <mergeCell ref="B3:B17"/>
    <mergeCell ref="C3:C17"/>
    <mergeCell ref="I20:I32"/>
    <mergeCell ref="D20:D32"/>
    <mergeCell ref="E20:E32"/>
    <mergeCell ref="F20:F32"/>
    <mergeCell ref="G20:G32"/>
    <mergeCell ref="H20:H32"/>
  </mergeCells>
  <pageMargins left="0.7" right="0.7" top="0.75" bottom="0.75" header="0.3" footer="0.3"/>
  <pageSetup paperSize="9" scale="3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zoomScale="85" zoomScaleNormal="85" workbookViewId="0">
      <selection activeCell="J16" sqref="J16"/>
    </sheetView>
  </sheetViews>
  <sheetFormatPr defaultRowHeight="15" x14ac:dyDescent="0.25"/>
  <cols>
    <col min="1" max="1" width="45.85546875" customWidth="1"/>
    <col min="2" max="9" width="12.7109375" customWidth="1"/>
    <col min="10" max="11" width="45.85546875" customWidth="1"/>
  </cols>
  <sheetData>
    <row r="1" spans="1:11" ht="15" customHeight="1" x14ac:dyDescent="0.25">
      <c r="A1" s="223" t="s">
        <v>6</v>
      </c>
      <c r="B1" s="217" t="s">
        <v>8</v>
      </c>
      <c r="C1" s="224" t="s">
        <v>9</v>
      </c>
      <c r="D1" s="225" t="s">
        <v>10</v>
      </c>
      <c r="E1" s="225" t="s">
        <v>11</v>
      </c>
      <c r="F1" s="226" t="s">
        <v>12</v>
      </c>
      <c r="G1" s="226" t="s">
        <v>112</v>
      </c>
      <c r="H1" s="226" t="s">
        <v>113</v>
      </c>
      <c r="I1" s="217" t="s">
        <v>13</v>
      </c>
      <c r="J1" s="219" t="s">
        <v>33</v>
      </c>
      <c r="K1" s="221" t="s">
        <v>14</v>
      </c>
    </row>
    <row r="2" spans="1:11" ht="38.25" customHeight="1" x14ac:dyDescent="0.25">
      <c r="A2" s="223"/>
      <c r="B2" s="227"/>
      <c r="C2" s="224"/>
      <c r="D2" s="225"/>
      <c r="E2" s="225"/>
      <c r="F2" s="226"/>
      <c r="G2" s="226"/>
      <c r="H2" s="226"/>
      <c r="I2" s="218"/>
      <c r="J2" s="220"/>
      <c r="K2" s="222"/>
    </row>
    <row r="3" spans="1:11" ht="30" x14ac:dyDescent="0.25">
      <c r="A3" s="24" t="s">
        <v>7</v>
      </c>
      <c r="B3" s="14"/>
      <c r="C3" s="11"/>
      <c r="D3" s="1"/>
      <c r="E3" s="1"/>
      <c r="F3" s="8"/>
      <c r="G3" s="8"/>
      <c r="H3" s="8"/>
      <c r="I3" s="19"/>
      <c r="J3" s="12"/>
      <c r="K3" s="2"/>
    </row>
    <row r="4" spans="1:11" x14ac:dyDescent="0.25">
      <c r="A4" s="5"/>
      <c r="B4" s="15"/>
      <c r="C4" s="11"/>
      <c r="D4" s="1"/>
      <c r="E4" s="3"/>
      <c r="F4" s="3"/>
      <c r="G4" s="3"/>
      <c r="H4" s="9"/>
      <c r="I4" s="20"/>
      <c r="J4" s="13"/>
      <c r="K4" s="4"/>
    </row>
    <row r="5" spans="1:11" x14ac:dyDescent="0.25">
      <c r="A5" s="6"/>
      <c r="B5" s="16"/>
      <c r="C5" s="11"/>
      <c r="D5" s="1"/>
      <c r="E5" s="1"/>
      <c r="F5" s="10"/>
      <c r="G5" s="10"/>
      <c r="H5" s="10"/>
      <c r="I5" s="21"/>
      <c r="J5" s="11"/>
      <c r="K5" s="1"/>
    </row>
    <row r="6" spans="1:11" x14ac:dyDescent="0.25">
      <c r="A6" s="7"/>
      <c r="B6" s="17"/>
      <c r="C6" s="11"/>
      <c r="D6" s="1"/>
      <c r="E6" s="1"/>
      <c r="F6" s="10"/>
      <c r="G6" s="10"/>
      <c r="H6" s="10"/>
      <c r="I6" s="21"/>
      <c r="J6" s="11"/>
      <c r="K6" s="1"/>
    </row>
    <row r="7" spans="1:11" ht="15.75" thickBot="1" x14ac:dyDescent="0.3">
      <c r="A7" s="7"/>
      <c r="B7" s="18"/>
      <c r="C7" s="11"/>
      <c r="D7" s="1"/>
      <c r="E7" s="1"/>
      <c r="F7" s="10"/>
      <c r="G7" s="10"/>
      <c r="H7" s="10"/>
      <c r="I7" s="22"/>
      <c r="J7" s="11"/>
      <c r="K7" s="1"/>
    </row>
  </sheetData>
  <mergeCells count="11">
    <mergeCell ref="I1:I2"/>
    <mergeCell ref="J1:J2"/>
    <mergeCell ref="K1:K2"/>
    <mergeCell ref="A1:A2"/>
    <mergeCell ref="C1:C2"/>
    <mergeCell ref="D1:D2"/>
    <mergeCell ref="E1:E2"/>
    <mergeCell ref="H1:H2"/>
    <mergeCell ref="B1:B2"/>
    <mergeCell ref="G1:G2"/>
    <mergeCell ref="F1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opLeftCell="A21" zoomScale="55" zoomScaleNormal="55" workbookViewId="0">
      <selection activeCell="G30" sqref="G30"/>
    </sheetView>
  </sheetViews>
  <sheetFormatPr defaultColWidth="9.140625" defaultRowHeight="15" x14ac:dyDescent="0.25"/>
  <cols>
    <col min="1" max="1" width="73.42578125" style="37" customWidth="1"/>
    <col min="2" max="2" width="22.7109375" style="38" customWidth="1"/>
    <col min="3" max="4" width="22.7109375" style="37" customWidth="1"/>
    <col min="5" max="5" width="22.7109375" style="38" customWidth="1"/>
    <col min="6" max="7" width="22.7109375" style="37" customWidth="1"/>
    <col min="8" max="8" width="27.7109375" style="37" customWidth="1"/>
    <col min="9" max="9" width="27.7109375" style="169" customWidth="1"/>
    <col min="10" max="10" width="65.85546875" style="37" customWidth="1"/>
    <col min="11" max="16384" width="9.140625" style="37"/>
  </cols>
  <sheetData>
    <row r="1" spans="1:10" ht="60.75" thickBot="1" x14ac:dyDescent="0.3">
      <c r="A1" s="60" t="s">
        <v>36</v>
      </c>
      <c r="B1" s="231" t="s">
        <v>37</v>
      </c>
      <c r="C1" s="232"/>
      <c r="D1" s="61" t="s">
        <v>38</v>
      </c>
      <c r="E1" s="233" t="s">
        <v>39</v>
      </c>
      <c r="F1" s="234"/>
      <c r="G1" s="235"/>
      <c r="H1" s="62" t="s">
        <v>120</v>
      </c>
      <c r="I1" s="163" t="s">
        <v>121</v>
      </c>
      <c r="J1" s="63" t="s">
        <v>122</v>
      </c>
    </row>
    <row r="2" spans="1:10" ht="44.1" customHeight="1" thickBot="1" x14ac:dyDescent="0.3">
      <c r="A2" s="228" t="s">
        <v>40</v>
      </c>
      <c r="B2" s="229"/>
      <c r="C2" s="229"/>
      <c r="D2" s="229"/>
      <c r="E2" s="229"/>
      <c r="F2" s="229"/>
      <c r="G2" s="229"/>
      <c r="H2" s="229"/>
      <c r="I2" s="229"/>
      <c r="J2" s="230"/>
    </row>
    <row r="3" spans="1:10" ht="60" x14ac:dyDescent="0.25">
      <c r="A3" s="64" t="s">
        <v>123</v>
      </c>
      <c r="B3" s="65" t="s">
        <v>41</v>
      </c>
      <c r="C3" s="66" t="s">
        <v>42</v>
      </c>
      <c r="D3" s="67" t="s">
        <v>43</v>
      </c>
      <c r="E3" s="68" t="s">
        <v>41</v>
      </c>
      <c r="F3" s="69" t="s">
        <v>44</v>
      </c>
      <c r="G3" s="69" t="s">
        <v>45</v>
      </c>
      <c r="H3" s="69" t="s">
        <v>46</v>
      </c>
      <c r="I3" s="164" t="s">
        <v>47</v>
      </c>
      <c r="J3" s="70"/>
    </row>
    <row r="4" spans="1:10" x14ac:dyDescent="0.25">
      <c r="A4" s="71" t="s">
        <v>48</v>
      </c>
      <c r="B4" s="72" t="s">
        <v>49</v>
      </c>
      <c r="C4" s="73">
        <v>17350</v>
      </c>
      <c r="D4" s="74">
        <v>0</v>
      </c>
      <c r="E4" s="75"/>
      <c r="F4" s="73"/>
      <c r="G4" s="76">
        <f>G5+G6+G7</f>
        <v>5300</v>
      </c>
      <c r="H4" s="73">
        <f>D4+G4</f>
        <v>5300</v>
      </c>
      <c r="I4" s="165">
        <f>C4-H4</f>
        <v>12050</v>
      </c>
      <c r="J4" s="77"/>
    </row>
    <row r="5" spans="1:10" ht="30" x14ac:dyDescent="0.25">
      <c r="A5" s="78" t="s">
        <v>50</v>
      </c>
      <c r="B5" s="72"/>
      <c r="C5" s="73"/>
      <c r="D5" s="74"/>
      <c r="E5" s="72" t="s">
        <v>49</v>
      </c>
      <c r="F5" s="73">
        <v>1900</v>
      </c>
      <c r="G5" s="73">
        <v>1800</v>
      </c>
      <c r="H5" s="73"/>
      <c r="I5" s="165"/>
      <c r="J5" s="77" t="s">
        <v>51</v>
      </c>
    </row>
    <row r="6" spans="1:10" ht="30" x14ac:dyDescent="0.25">
      <c r="A6" s="78" t="s">
        <v>52</v>
      </c>
      <c r="B6" s="72"/>
      <c r="C6" s="73"/>
      <c r="D6" s="74"/>
      <c r="E6" s="72" t="s">
        <v>49</v>
      </c>
      <c r="F6" s="73">
        <v>1850</v>
      </c>
      <c r="G6" s="73">
        <v>1800</v>
      </c>
      <c r="H6" s="73"/>
      <c r="I6" s="165"/>
      <c r="J6" s="77" t="s">
        <v>53</v>
      </c>
    </row>
    <row r="7" spans="1:10" ht="30" x14ac:dyDescent="0.25">
      <c r="A7" s="78" t="s">
        <v>54</v>
      </c>
      <c r="B7" s="72"/>
      <c r="C7" s="73"/>
      <c r="D7" s="74"/>
      <c r="E7" s="72" t="s">
        <v>49</v>
      </c>
      <c r="F7" s="73">
        <v>1700</v>
      </c>
      <c r="G7" s="73">
        <v>1700</v>
      </c>
      <c r="H7" s="73"/>
      <c r="I7" s="165"/>
      <c r="J7" s="77" t="s">
        <v>55</v>
      </c>
    </row>
    <row r="8" spans="1:10" x14ac:dyDescent="0.25">
      <c r="A8" s="71" t="s">
        <v>56</v>
      </c>
      <c r="B8" s="72" t="s">
        <v>49</v>
      </c>
      <c r="C8" s="73">
        <v>15270</v>
      </c>
      <c r="D8" s="74">
        <v>1000</v>
      </c>
      <c r="E8" s="75"/>
      <c r="F8" s="73"/>
      <c r="G8" s="76">
        <f>G9</f>
        <v>1300</v>
      </c>
      <c r="H8" s="73">
        <f>D8+G8</f>
        <v>2300</v>
      </c>
      <c r="I8" s="165">
        <f>C8-H8</f>
        <v>12970</v>
      </c>
      <c r="J8" s="77"/>
    </row>
    <row r="9" spans="1:10" ht="30" x14ac:dyDescent="0.25">
      <c r="A9" s="78" t="s">
        <v>52</v>
      </c>
      <c r="B9" s="72"/>
      <c r="C9" s="73"/>
      <c r="D9" s="74"/>
      <c r="E9" s="75" t="s">
        <v>49</v>
      </c>
      <c r="F9" s="73">
        <v>1300</v>
      </c>
      <c r="G9" s="73">
        <v>1300</v>
      </c>
      <c r="H9" s="73"/>
      <c r="I9" s="165"/>
      <c r="J9" s="77" t="s">
        <v>57</v>
      </c>
    </row>
    <row r="10" spans="1:10" x14ac:dyDescent="0.25">
      <c r="A10" s="71" t="s">
        <v>58</v>
      </c>
      <c r="B10" s="79"/>
      <c r="C10" s="80"/>
      <c r="D10" s="74"/>
      <c r="E10" s="81"/>
      <c r="F10" s="73"/>
      <c r="G10" s="73"/>
      <c r="H10" s="73"/>
      <c r="I10" s="165"/>
      <c r="J10" s="82"/>
    </row>
    <row r="11" spans="1:10" x14ac:dyDescent="0.25">
      <c r="A11" s="71" t="s">
        <v>59</v>
      </c>
      <c r="B11" s="79"/>
      <c r="C11" s="80"/>
      <c r="D11" s="74"/>
      <c r="E11" s="81"/>
      <c r="F11" s="73"/>
      <c r="G11" s="73"/>
      <c r="H11" s="73"/>
      <c r="I11" s="165"/>
      <c r="J11" s="82"/>
    </row>
    <row r="12" spans="1:10" s="91" customFormat="1" ht="21.95" customHeight="1" thickBot="1" x14ac:dyDescent="0.3">
      <c r="A12" s="83" t="s">
        <v>60</v>
      </c>
      <c r="B12" s="84"/>
      <c r="C12" s="85">
        <f>C4+C8</f>
        <v>32620</v>
      </c>
      <c r="D12" s="86">
        <f>D4+D8</f>
        <v>1000</v>
      </c>
      <c r="E12" s="87"/>
      <c r="F12" s="88"/>
      <c r="G12" s="89">
        <f>G4+G8</f>
        <v>6600</v>
      </c>
      <c r="H12" s="89">
        <f>H4+H8</f>
        <v>7600</v>
      </c>
      <c r="I12" s="166">
        <f>I4+I8</f>
        <v>25020</v>
      </c>
      <c r="J12" s="90"/>
    </row>
    <row r="13" spans="1:10" ht="42.95" customHeight="1" x14ac:dyDescent="0.25">
      <c r="A13" s="92" t="s">
        <v>61</v>
      </c>
      <c r="B13" s="93" t="s">
        <v>41</v>
      </c>
      <c r="C13" s="94" t="s">
        <v>42</v>
      </c>
      <c r="D13" s="95" t="s">
        <v>43</v>
      </c>
      <c r="E13" s="96" t="s">
        <v>41</v>
      </c>
      <c r="F13" s="97" t="s">
        <v>44</v>
      </c>
      <c r="G13" s="97" t="s">
        <v>45</v>
      </c>
      <c r="H13" s="97" t="s">
        <v>62</v>
      </c>
      <c r="I13" s="167" t="s">
        <v>63</v>
      </c>
      <c r="J13" s="98"/>
    </row>
    <row r="14" spans="1:10" x14ac:dyDescent="0.25">
      <c r="A14" s="99" t="s">
        <v>64</v>
      </c>
      <c r="B14" s="72" t="s">
        <v>65</v>
      </c>
      <c r="C14" s="73">
        <v>5000</v>
      </c>
      <c r="D14" s="74">
        <v>0</v>
      </c>
      <c r="E14" s="100"/>
      <c r="F14" s="73"/>
      <c r="G14" s="76">
        <f>G15+G16</f>
        <v>520</v>
      </c>
      <c r="H14" s="73">
        <f>D14+G14</f>
        <v>520</v>
      </c>
      <c r="I14" s="165">
        <f>C14-H14</f>
        <v>4480</v>
      </c>
      <c r="J14" s="101"/>
    </row>
    <row r="15" spans="1:10" ht="45" x14ac:dyDescent="0.25">
      <c r="A15" s="102" t="s">
        <v>66</v>
      </c>
      <c r="B15" s="103"/>
      <c r="C15" s="73"/>
      <c r="D15" s="74"/>
      <c r="E15" s="72" t="s">
        <v>65</v>
      </c>
      <c r="F15" s="73">
        <v>320</v>
      </c>
      <c r="G15" s="73">
        <v>300</v>
      </c>
      <c r="H15" s="73"/>
      <c r="I15" s="165"/>
      <c r="J15" s="101" t="s">
        <v>67</v>
      </c>
    </row>
    <row r="16" spans="1:10" ht="45" x14ac:dyDescent="0.25">
      <c r="A16" s="102" t="s">
        <v>68</v>
      </c>
      <c r="B16" s="103"/>
      <c r="C16" s="73"/>
      <c r="D16" s="74"/>
      <c r="E16" s="72" t="s">
        <v>65</v>
      </c>
      <c r="F16" s="73">
        <v>220</v>
      </c>
      <c r="G16" s="73">
        <v>220</v>
      </c>
      <c r="H16" s="73"/>
      <c r="I16" s="165"/>
      <c r="J16" s="101" t="s">
        <v>69</v>
      </c>
    </row>
    <row r="17" spans="1:10" x14ac:dyDescent="0.25">
      <c r="A17" s="99" t="s">
        <v>70</v>
      </c>
      <c r="B17" s="37"/>
      <c r="C17" s="73"/>
      <c r="D17" s="74"/>
      <c r="E17" s="75"/>
      <c r="F17" s="73"/>
      <c r="G17" s="73"/>
      <c r="H17" s="73"/>
      <c r="I17" s="165"/>
      <c r="J17" s="104"/>
    </row>
    <row r="18" spans="1:10" x14ac:dyDescent="0.25">
      <c r="A18" s="99" t="s">
        <v>71</v>
      </c>
      <c r="B18" s="72"/>
      <c r="C18" s="73"/>
      <c r="D18" s="74"/>
      <c r="E18" s="75"/>
      <c r="F18" s="73"/>
      <c r="G18" s="73"/>
      <c r="H18" s="73"/>
      <c r="I18" s="165"/>
      <c r="J18" s="104"/>
    </row>
    <row r="19" spans="1:10" s="91" customFormat="1" ht="21.95" customHeight="1" thickBot="1" x14ac:dyDescent="0.3">
      <c r="A19" s="83" t="s">
        <v>72</v>
      </c>
      <c r="B19" s="84"/>
      <c r="C19" s="85">
        <f>C14</f>
        <v>5000</v>
      </c>
      <c r="D19" s="86">
        <f>D14</f>
        <v>0</v>
      </c>
      <c r="E19" s="87"/>
      <c r="F19" s="89"/>
      <c r="G19" s="89">
        <f>G14</f>
        <v>520</v>
      </c>
      <c r="H19" s="89">
        <f>H14</f>
        <v>520</v>
      </c>
      <c r="I19" s="166">
        <f>C19-H19</f>
        <v>4480</v>
      </c>
      <c r="J19" s="90"/>
    </row>
    <row r="20" spans="1:10" ht="42.95" customHeight="1" x14ac:dyDescent="0.25">
      <c r="A20" s="105" t="s">
        <v>73</v>
      </c>
      <c r="B20" s="106" t="s">
        <v>41</v>
      </c>
      <c r="C20" s="107" t="s">
        <v>42</v>
      </c>
      <c r="D20" s="67" t="s">
        <v>43</v>
      </c>
      <c r="E20" s="108" t="s">
        <v>41</v>
      </c>
      <c r="F20" s="109" t="s">
        <v>44</v>
      </c>
      <c r="G20" s="109" t="s">
        <v>45</v>
      </c>
      <c r="H20" s="109" t="s">
        <v>62</v>
      </c>
      <c r="I20" s="168" t="s">
        <v>63</v>
      </c>
      <c r="J20" s="110"/>
    </row>
    <row r="21" spans="1:10" ht="30" x14ac:dyDescent="0.25">
      <c r="A21" s="111" t="s">
        <v>74</v>
      </c>
      <c r="B21" s="112" t="s">
        <v>75</v>
      </c>
      <c r="C21" s="73">
        <v>799</v>
      </c>
      <c r="D21" s="74">
        <v>0</v>
      </c>
      <c r="E21" s="113"/>
      <c r="F21" s="73"/>
      <c r="G21" s="73">
        <v>0</v>
      </c>
      <c r="H21" s="73"/>
      <c r="I21" s="165"/>
      <c r="J21" s="101"/>
    </row>
    <row r="22" spans="1:10" ht="30.75" customHeight="1" x14ac:dyDescent="0.25">
      <c r="A22" s="114" t="s">
        <v>76</v>
      </c>
      <c r="B22" s="81" t="s">
        <v>75</v>
      </c>
      <c r="C22" s="73">
        <v>8500</v>
      </c>
      <c r="D22" s="74">
        <v>0</v>
      </c>
      <c r="E22" s="81"/>
      <c r="F22" s="73"/>
      <c r="G22" s="76">
        <f>G23+G24</f>
        <v>8500</v>
      </c>
      <c r="H22" s="73">
        <f>D22+G22</f>
        <v>8500</v>
      </c>
      <c r="I22" s="165">
        <f>C22-H22</f>
        <v>0</v>
      </c>
      <c r="J22" s="104"/>
    </row>
    <row r="23" spans="1:10" ht="30" x14ac:dyDescent="0.25">
      <c r="A23" s="115" t="s">
        <v>77</v>
      </c>
      <c r="B23" s="81"/>
      <c r="C23" s="73"/>
      <c r="D23" s="74"/>
      <c r="E23" s="81" t="s">
        <v>78</v>
      </c>
      <c r="F23" s="73">
        <v>8000</v>
      </c>
      <c r="G23" s="73">
        <v>8000</v>
      </c>
      <c r="H23" s="73"/>
      <c r="I23" s="165"/>
      <c r="J23" s="104" t="s">
        <v>79</v>
      </c>
    </row>
    <row r="24" spans="1:10" ht="30" x14ac:dyDescent="0.25">
      <c r="A24" s="115" t="s">
        <v>80</v>
      </c>
      <c r="B24" s="81"/>
      <c r="C24" s="73"/>
      <c r="D24" s="74"/>
      <c r="E24" s="81" t="s">
        <v>78</v>
      </c>
      <c r="F24" s="73">
        <v>650</v>
      </c>
      <c r="G24" s="73">
        <v>500</v>
      </c>
      <c r="H24" s="73"/>
      <c r="I24" s="165"/>
      <c r="J24" s="104" t="s">
        <v>81</v>
      </c>
    </row>
    <row r="25" spans="1:10" x14ac:dyDescent="0.25">
      <c r="A25" s="111" t="s">
        <v>82</v>
      </c>
      <c r="B25" s="81" t="s">
        <v>75</v>
      </c>
      <c r="C25" s="73">
        <v>15000</v>
      </c>
      <c r="D25" s="74">
        <v>1300</v>
      </c>
      <c r="E25" s="81"/>
      <c r="F25" s="73"/>
      <c r="G25" s="76">
        <f>G26</f>
        <v>7000</v>
      </c>
      <c r="H25" s="73">
        <f>D25+G25</f>
        <v>8300</v>
      </c>
      <c r="I25" s="165">
        <f>C25-H25</f>
        <v>6700</v>
      </c>
      <c r="J25" s="104"/>
    </row>
    <row r="26" spans="1:10" x14ac:dyDescent="0.25">
      <c r="A26" s="116" t="s">
        <v>83</v>
      </c>
      <c r="B26" s="81"/>
      <c r="D26" s="74"/>
      <c r="E26" s="81" t="s">
        <v>78</v>
      </c>
      <c r="F26" s="73">
        <v>7000</v>
      </c>
      <c r="G26" s="73">
        <v>7000</v>
      </c>
      <c r="H26" s="73"/>
      <c r="I26" s="165"/>
      <c r="J26" s="104"/>
    </row>
    <row r="27" spans="1:10" x14ac:dyDescent="0.25">
      <c r="A27" s="114" t="s">
        <v>84</v>
      </c>
      <c r="B27" s="81"/>
      <c r="C27" s="73"/>
      <c r="D27" s="74"/>
      <c r="E27" s="81"/>
      <c r="F27" s="73"/>
      <c r="G27" s="73"/>
      <c r="H27" s="73"/>
      <c r="I27" s="165"/>
      <c r="J27" s="104"/>
    </row>
    <row r="28" spans="1:10" x14ac:dyDescent="0.25">
      <c r="A28" s="111" t="s">
        <v>85</v>
      </c>
      <c r="B28" s="81"/>
      <c r="C28" s="73"/>
      <c r="D28" s="74"/>
      <c r="E28" s="81"/>
      <c r="F28" s="73"/>
      <c r="G28" s="73"/>
      <c r="H28" s="73"/>
      <c r="I28" s="165"/>
      <c r="J28" s="32"/>
    </row>
    <row r="29" spans="1:10" s="91" customFormat="1" ht="21.95" customHeight="1" thickBot="1" x14ac:dyDescent="0.3">
      <c r="A29" s="83" t="s">
        <v>86</v>
      </c>
      <c r="B29" s="84"/>
      <c r="C29" s="85">
        <f>C21+C22+C25</f>
        <v>24299</v>
      </c>
      <c r="D29" s="86">
        <f>D21+D22+D25</f>
        <v>1300</v>
      </c>
      <c r="E29" s="87"/>
      <c r="F29" s="89"/>
      <c r="G29" s="89">
        <f>G22+G25</f>
        <v>15500</v>
      </c>
      <c r="H29" s="89">
        <f>H22+H25</f>
        <v>16800</v>
      </c>
      <c r="I29" s="166"/>
      <c r="J29" s="90"/>
    </row>
    <row r="30" spans="1:10" ht="42.95" customHeight="1" x14ac:dyDescent="0.25">
      <c r="A30" s="117" t="s">
        <v>87</v>
      </c>
      <c r="B30" s="106" t="s">
        <v>41</v>
      </c>
      <c r="C30" s="107" t="s">
        <v>42</v>
      </c>
      <c r="D30" s="67" t="s">
        <v>43</v>
      </c>
      <c r="E30" s="108" t="s">
        <v>41</v>
      </c>
      <c r="F30" s="109" t="s">
        <v>44</v>
      </c>
      <c r="G30" s="109" t="s">
        <v>45</v>
      </c>
      <c r="H30" s="109" t="s">
        <v>62</v>
      </c>
      <c r="I30" s="168" t="s">
        <v>63</v>
      </c>
      <c r="J30" s="110"/>
    </row>
    <row r="31" spans="1:10" ht="45" x14ac:dyDescent="0.25">
      <c r="A31" s="111" t="s">
        <v>88</v>
      </c>
      <c r="B31" s="118" t="s">
        <v>75</v>
      </c>
      <c r="C31" s="73"/>
      <c r="D31" s="74"/>
      <c r="E31" s="113"/>
      <c r="F31" s="73"/>
      <c r="G31" s="73"/>
      <c r="H31" s="73"/>
      <c r="I31" s="165"/>
      <c r="J31" s="101" t="s">
        <v>89</v>
      </c>
    </row>
    <row r="32" spans="1:10" ht="30" x14ac:dyDescent="0.25">
      <c r="A32" s="111" t="s">
        <v>90</v>
      </c>
      <c r="B32" s="81" t="s">
        <v>75</v>
      </c>
      <c r="C32" s="73"/>
      <c r="D32" s="74"/>
      <c r="E32" s="81"/>
      <c r="F32" s="73"/>
      <c r="G32" s="73"/>
      <c r="H32" s="73"/>
      <c r="I32" s="165"/>
      <c r="J32" s="104" t="s">
        <v>91</v>
      </c>
    </row>
    <row r="33" spans="1:10" ht="30" x14ac:dyDescent="0.25">
      <c r="A33" s="111" t="s">
        <v>92</v>
      </c>
      <c r="B33" s="81" t="s">
        <v>75</v>
      </c>
      <c r="C33" s="73"/>
      <c r="D33" s="74"/>
      <c r="E33" s="81"/>
      <c r="F33" s="73"/>
      <c r="G33" s="73"/>
      <c r="H33" s="73"/>
      <c r="I33" s="165"/>
      <c r="J33" s="104" t="s">
        <v>93</v>
      </c>
    </row>
    <row r="34" spans="1:10" ht="30" x14ac:dyDescent="0.25">
      <c r="A34" s="111" t="s">
        <v>94</v>
      </c>
      <c r="B34" s="81" t="s">
        <v>75</v>
      </c>
      <c r="C34" s="73"/>
      <c r="D34" s="74"/>
      <c r="E34" s="81"/>
      <c r="F34" s="73"/>
      <c r="G34" s="73"/>
      <c r="H34" s="73"/>
      <c r="I34" s="165"/>
      <c r="J34" s="104" t="s">
        <v>95</v>
      </c>
    </row>
    <row r="35" spans="1:10" ht="30" x14ac:dyDescent="0.25">
      <c r="A35" s="111" t="s">
        <v>96</v>
      </c>
      <c r="B35" s="81" t="s">
        <v>75</v>
      </c>
      <c r="C35" s="73"/>
      <c r="D35" s="74"/>
      <c r="E35" s="81"/>
      <c r="F35" s="73"/>
      <c r="G35" s="73"/>
      <c r="H35" s="73"/>
      <c r="I35" s="165"/>
      <c r="J35" s="104" t="s">
        <v>97</v>
      </c>
    </row>
    <row r="36" spans="1:10" ht="30" x14ac:dyDescent="0.25">
      <c r="A36" s="111" t="s">
        <v>98</v>
      </c>
      <c r="B36" s="81" t="s">
        <v>75</v>
      </c>
      <c r="C36" s="73"/>
      <c r="D36" s="74"/>
      <c r="E36" s="81"/>
      <c r="F36" s="73"/>
      <c r="G36" s="73"/>
      <c r="H36" s="73"/>
      <c r="I36" s="165"/>
      <c r="J36" s="104" t="s">
        <v>99</v>
      </c>
    </row>
    <row r="37" spans="1:10" x14ac:dyDescent="0.25">
      <c r="A37" s="111" t="s">
        <v>100</v>
      </c>
      <c r="B37" s="81"/>
      <c r="C37" s="73"/>
      <c r="D37" s="74"/>
      <c r="E37" s="81"/>
      <c r="F37" s="73"/>
      <c r="G37" s="73"/>
      <c r="H37" s="73"/>
      <c r="I37" s="165"/>
      <c r="J37" s="104"/>
    </row>
    <row r="38" spans="1:10" s="91" customFormat="1" ht="21.95" customHeight="1" thickBot="1" x14ac:dyDescent="0.3">
      <c r="A38" s="83" t="s">
        <v>101</v>
      </c>
      <c r="B38" s="84"/>
      <c r="C38" s="85"/>
      <c r="D38" s="86"/>
      <c r="E38" s="87"/>
      <c r="F38" s="89"/>
      <c r="G38" s="89"/>
      <c r="H38" s="89"/>
      <c r="I38" s="166"/>
      <c r="J38" s="90"/>
    </row>
    <row r="39" spans="1:10" s="128" customFormat="1" ht="44.1" customHeight="1" thickBot="1" x14ac:dyDescent="0.3">
      <c r="A39" s="119" t="s">
        <v>102</v>
      </c>
      <c r="B39" s="120" t="s">
        <v>103</v>
      </c>
      <c r="C39" s="121">
        <f>C12+C19+-C29+C38</f>
        <v>13321</v>
      </c>
      <c r="D39" s="122">
        <f>D12+D19+D29+D38</f>
        <v>2300</v>
      </c>
      <c r="E39" s="123" t="s">
        <v>103</v>
      </c>
      <c r="F39" s="124" t="s">
        <v>103</v>
      </c>
      <c r="G39" s="125">
        <f>G12+G19+G38</f>
        <v>7120</v>
      </c>
      <c r="H39" s="126"/>
      <c r="I39" s="133"/>
      <c r="J39" s="127"/>
    </row>
    <row r="40" spans="1:10" ht="32.25" customHeight="1" thickBot="1" x14ac:dyDescent="0.3">
      <c r="A40" s="129"/>
      <c r="B40" s="130"/>
    </row>
    <row r="41" spans="1:10" s="128" customFormat="1" ht="44.1" customHeight="1" thickBot="1" x14ac:dyDescent="0.3">
      <c r="A41" s="131" t="s">
        <v>104</v>
      </c>
      <c r="B41" s="132" t="s">
        <v>103</v>
      </c>
      <c r="C41" s="133">
        <f>C39*0.08</f>
        <v>1065.68</v>
      </c>
      <c r="D41" s="133"/>
      <c r="E41" s="132" t="s">
        <v>103</v>
      </c>
      <c r="F41" s="132" t="s">
        <v>103</v>
      </c>
      <c r="G41" s="133">
        <f>G39*0.08</f>
        <v>569.6</v>
      </c>
      <c r="H41" s="133"/>
      <c r="I41" s="133"/>
      <c r="J41" s="134"/>
    </row>
    <row r="42" spans="1:10" ht="44.1" customHeight="1" thickBot="1" x14ac:dyDescent="0.3">
      <c r="A42" s="135" t="s">
        <v>105</v>
      </c>
      <c r="B42" s="136" t="s">
        <v>103</v>
      </c>
      <c r="C42" s="137">
        <f>C39+C41</f>
        <v>14386.68</v>
      </c>
      <c r="D42" s="137">
        <f>D39+D41</f>
        <v>2300</v>
      </c>
      <c r="E42" s="136" t="s">
        <v>103</v>
      </c>
      <c r="F42" s="136" t="s">
        <v>103</v>
      </c>
      <c r="G42" s="137">
        <f>G39+G41</f>
        <v>7689.6</v>
      </c>
      <c r="H42" s="137"/>
      <c r="I42" s="137"/>
      <c r="J42" s="138"/>
    </row>
    <row r="44" spans="1:10" ht="15.75" thickBot="1" x14ac:dyDescent="0.3"/>
    <row r="45" spans="1:10" ht="30" customHeight="1" x14ac:dyDescent="0.25">
      <c r="A45" s="139" t="s">
        <v>106</v>
      </c>
      <c r="B45" s="140" t="s">
        <v>43</v>
      </c>
      <c r="C45" s="141" t="s">
        <v>107</v>
      </c>
      <c r="E45" s="37"/>
    </row>
    <row r="46" spans="1:10" ht="15.75" x14ac:dyDescent="0.25">
      <c r="A46" s="142" t="s">
        <v>108</v>
      </c>
      <c r="B46" s="143">
        <v>0</v>
      </c>
      <c r="C46" s="144">
        <v>0</v>
      </c>
      <c r="E46" s="37"/>
    </row>
    <row r="47" spans="1:10" ht="15.75" x14ac:dyDescent="0.25">
      <c r="A47" s="142" t="s">
        <v>109</v>
      </c>
      <c r="B47" s="143">
        <v>0</v>
      </c>
      <c r="C47" s="144">
        <v>0</v>
      </c>
      <c r="E47" s="37"/>
    </row>
    <row r="48" spans="1:10" ht="42.75" customHeight="1" x14ac:dyDescent="0.25">
      <c r="A48" s="142" t="s">
        <v>124</v>
      </c>
      <c r="B48" s="143">
        <v>0</v>
      </c>
      <c r="C48" s="144">
        <v>0</v>
      </c>
      <c r="E48" s="37"/>
    </row>
    <row r="49" spans="1:5" ht="15.75" x14ac:dyDescent="0.25">
      <c r="A49" s="142" t="s">
        <v>125</v>
      </c>
      <c r="B49" s="143">
        <v>0</v>
      </c>
      <c r="C49" s="144">
        <v>0</v>
      </c>
      <c r="E49" s="37"/>
    </row>
    <row r="50" spans="1:5" ht="30" customHeight="1" thickBot="1" x14ac:dyDescent="0.3">
      <c r="A50" s="145" t="s">
        <v>110</v>
      </c>
      <c r="B50" s="146">
        <f>SUM(B46:B49)</f>
        <v>0</v>
      </c>
      <c r="C50" s="147">
        <f>SUM(C46:C49)</f>
        <v>0</v>
      </c>
      <c r="E50" s="37"/>
    </row>
    <row r="51" spans="1:5" x14ac:dyDescent="0.25">
      <c r="A51" s="129"/>
      <c r="B51" s="130"/>
    </row>
    <row r="52" spans="1:5" ht="15.75" thickBot="1" x14ac:dyDescent="0.3">
      <c r="A52" s="129"/>
      <c r="B52" s="130"/>
    </row>
    <row r="53" spans="1:5" ht="30" customHeight="1" x14ac:dyDescent="0.25">
      <c r="A53" s="139" t="s">
        <v>126</v>
      </c>
      <c r="B53" s="140" t="s">
        <v>43</v>
      </c>
      <c r="C53" s="141" t="s">
        <v>107</v>
      </c>
    </row>
    <row r="54" spans="1:5" ht="15.75" x14ac:dyDescent="0.25">
      <c r="A54" s="142" t="s">
        <v>108</v>
      </c>
      <c r="B54" s="143">
        <v>0</v>
      </c>
      <c r="C54" s="144">
        <v>0</v>
      </c>
    </row>
    <row r="55" spans="1:5" ht="15.75" x14ac:dyDescent="0.25">
      <c r="A55" s="142" t="s">
        <v>109</v>
      </c>
      <c r="B55" s="143">
        <v>0</v>
      </c>
      <c r="C55" s="144">
        <v>0</v>
      </c>
    </row>
    <row r="56" spans="1:5" ht="31.5" x14ac:dyDescent="0.25">
      <c r="A56" s="142" t="s">
        <v>124</v>
      </c>
      <c r="B56" s="143">
        <v>0</v>
      </c>
      <c r="C56" s="144">
        <v>0</v>
      </c>
    </row>
    <row r="57" spans="1:5" ht="15.75" x14ac:dyDescent="0.25">
      <c r="A57" s="142" t="s">
        <v>125</v>
      </c>
      <c r="B57" s="143">
        <v>0</v>
      </c>
      <c r="C57" s="144">
        <v>0</v>
      </c>
    </row>
    <row r="58" spans="1:5" ht="30" customHeight="1" thickBot="1" x14ac:dyDescent="0.3">
      <c r="A58" s="145" t="s">
        <v>110</v>
      </c>
      <c r="B58" s="146">
        <f>SUM(B54:B57)</f>
        <v>0</v>
      </c>
      <c r="C58" s="147">
        <f>SUM(C54:C57)</f>
        <v>0</v>
      </c>
    </row>
    <row r="59" spans="1:5" x14ac:dyDescent="0.25">
      <c r="A59" s="129"/>
      <c r="B59" s="130"/>
    </row>
    <row r="60" spans="1:5" x14ac:dyDescent="0.25">
      <c r="A60" s="129"/>
      <c r="B60" s="130"/>
    </row>
    <row r="62" spans="1:5" x14ac:dyDescent="0.25">
      <c r="A62" s="148"/>
      <c r="B62" s="130"/>
    </row>
  </sheetData>
  <mergeCells count="3">
    <mergeCell ref="A2:J2"/>
    <mergeCell ref="B1:C1"/>
    <mergeCell ref="E1:G1"/>
  </mergeCells>
  <conditionalFormatting sqref="I1:I1048576">
    <cfRule type="cellIs" dxfId="0" priority="1" operator="lessThan">
      <formula>0</formula>
    </cfRule>
  </conditionalFormatting>
  <pageMargins left="0.7" right="0.7" top="0.75" bottom="0.75" header="0.3" footer="0.3"/>
  <pageSetup paperSize="9" scale="42" fitToHeight="0" orientation="landscape" r:id="rId1"/>
  <rowBreaks count="1" manualBreakCount="1">
    <brk id="2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1. Opći podaci</vt:lpstr>
      <vt:lpstr>2. Provedba projekta</vt:lpstr>
      <vt:lpstr>3. Pokazatelji</vt:lpstr>
      <vt:lpstr>4. Financijski izvještaj</vt:lpstr>
      <vt:lpstr>'2. Provedba projekta'!Print_Area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Prsa</dc:creator>
  <cp:lastModifiedBy>Milijana Kastratović</cp:lastModifiedBy>
  <dcterms:created xsi:type="dcterms:W3CDTF">2024-04-19T10:54:08Z</dcterms:created>
  <dcterms:modified xsi:type="dcterms:W3CDTF">2025-01-16T22:08:10Z</dcterms:modified>
</cp:coreProperties>
</file>